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изменения _АПП_профил" sheetId="1" r:id="rId1"/>
    <sheet name="изменения 2024_АПП_забол" sheetId="2" r:id="rId2"/>
    <sheet name="изм 2024_НМП" sheetId="3" r:id="rId3"/>
  </sheets>
  <externalReferences>
    <externalReference r:id="rId4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2024_НМП'!$A$4:$V$99</definedName>
    <definedName name="_xlnm.Print_Area" localSheetId="0">'изменения _АПП_профил'!$A$4:$AR$99</definedName>
    <definedName name="_xlnm.Print_Area" localSheetId="1">'изменения 2024_АПП_забол'!$A$1:$AD$99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T98" i="3" l="1"/>
  <c r="V98" i="3" s="1"/>
  <c r="U96" i="3"/>
  <c r="U97" i="3" s="1"/>
  <c r="U99" i="3" s="1"/>
  <c r="R96" i="3"/>
  <c r="Q96" i="3"/>
  <c r="P96" i="3"/>
  <c r="O96" i="3"/>
  <c r="N96" i="3"/>
  <c r="M96" i="3"/>
  <c r="L96" i="3"/>
  <c r="K96" i="3"/>
  <c r="J96" i="3"/>
  <c r="I96" i="3"/>
  <c r="H96" i="3"/>
  <c r="G96" i="3"/>
  <c r="F96" i="3"/>
  <c r="E96" i="3"/>
  <c r="D96" i="3"/>
  <c r="C96" i="3"/>
  <c r="T95" i="3"/>
  <c r="V95" i="3" s="1"/>
  <c r="T94" i="3"/>
  <c r="V94" i="3" s="1"/>
  <c r="T93" i="3"/>
  <c r="V93" i="3" s="1"/>
  <c r="T92" i="3"/>
  <c r="V92" i="3" s="1"/>
  <c r="T91" i="3"/>
  <c r="V91" i="3" s="1"/>
  <c r="T90" i="3"/>
  <c r="V90" i="3" s="1"/>
  <c r="T89" i="3"/>
  <c r="V89" i="3" s="1"/>
  <c r="T88" i="3"/>
  <c r="V88" i="3" s="1"/>
  <c r="T87" i="3"/>
  <c r="V87" i="3" s="1"/>
  <c r="T86" i="3"/>
  <c r="V86" i="3" s="1"/>
  <c r="T85" i="3"/>
  <c r="V85" i="3" s="1"/>
  <c r="T84" i="3"/>
  <c r="V84" i="3" s="1"/>
  <c r="T83" i="3"/>
  <c r="V83" i="3" s="1"/>
  <c r="T82" i="3"/>
  <c r="V82" i="3" s="1"/>
  <c r="T81" i="3"/>
  <c r="V81" i="3" s="1"/>
  <c r="T80" i="3"/>
  <c r="V80" i="3" s="1"/>
  <c r="T79" i="3"/>
  <c r="V79" i="3" s="1"/>
  <c r="T78" i="3"/>
  <c r="V78" i="3" s="1"/>
  <c r="T77" i="3"/>
  <c r="V77" i="3" s="1"/>
  <c r="T76" i="3"/>
  <c r="V76" i="3" s="1"/>
  <c r="T75" i="3"/>
  <c r="V75" i="3" s="1"/>
  <c r="T74" i="3"/>
  <c r="V74" i="3" s="1"/>
  <c r="T73" i="3"/>
  <c r="V73" i="3" s="1"/>
  <c r="T72" i="3"/>
  <c r="V72" i="3" s="1"/>
  <c r="T71" i="3"/>
  <c r="V71" i="3" s="1"/>
  <c r="T70" i="3"/>
  <c r="V70" i="3" s="1"/>
  <c r="T69" i="3"/>
  <c r="V69" i="3" s="1"/>
  <c r="T68" i="3"/>
  <c r="V68" i="3" s="1"/>
  <c r="T67" i="3"/>
  <c r="V67" i="3" s="1"/>
  <c r="T66" i="3"/>
  <c r="V66" i="3" s="1"/>
  <c r="T65" i="3"/>
  <c r="V65" i="3" s="1"/>
  <c r="T64" i="3"/>
  <c r="V64" i="3" s="1"/>
  <c r="T63" i="3"/>
  <c r="V63" i="3" s="1"/>
  <c r="T62" i="3"/>
  <c r="V62" i="3" s="1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C61" i="3"/>
  <c r="T60" i="3"/>
  <c r="V60" i="3" s="1"/>
  <c r="T59" i="3"/>
  <c r="V59" i="3" s="1"/>
  <c r="T58" i="3"/>
  <c r="V58" i="3" s="1"/>
  <c r="T57" i="3"/>
  <c r="V57" i="3" s="1"/>
  <c r="T56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C55" i="3"/>
  <c r="T54" i="3"/>
  <c r="T55" i="3" s="1"/>
  <c r="Q53" i="3"/>
  <c r="AG52" i="3"/>
  <c r="R52" i="3"/>
  <c r="Q52" i="3"/>
  <c r="P52" i="3"/>
  <c r="O52" i="3"/>
  <c r="N52" i="3"/>
  <c r="M52" i="3"/>
  <c r="L52" i="3"/>
  <c r="K52" i="3"/>
  <c r="J52" i="3"/>
  <c r="I52" i="3"/>
  <c r="I53" i="3" s="1"/>
  <c r="H52" i="3"/>
  <c r="G52" i="3"/>
  <c r="F52" i="3"/>
  <c r="E52" i="3"/>
  <c r="E53" i="3" s="1"/>
  <c r="D52" i="3"/>
  <c r="C52" i="3"/>
  <c r="T51" i="3"/>
  <c r="V51" i="3" s="1"/>
  <c r="T50" i="3"/>
  <c r="V50" i="3" s="1"/>
  <c r="T49" i="3"/>
  <c r="V49" i="3" s="1"/>
  <c r="V48" i="3"/>
  <c r="T48" i="3"/>
  <c r="T47" i="3"/>
  <c r="V47" i="3" s="1"/>
  <c r="V46" i="3"/>
  <c r="T46" i="3"/>
  <c r="T45" i="3"/>
  <c r="V45" i="3" s="1"/>
  <c r="T44" i="3"/>
  <c r="V44" i="3" s="1"/>
  <c r="T43" i="3"/>
  <c r="V43" i="3" s="1"/>
  <c r="T42" i="3"/>
  <c r="V42" i="3" s="1"/>
  <c r="T41" i="3"/>
  <c r="V41" i="3" s="1"/>
  <c r="V40" i="3"/>
  <c r="T40" i="3"/>
  <c r="T39" i="3"/>
  <c r="V39" i="3" s="1"/>
  <c r="V38" i="3"/>
  <c r="T38" i="3"/>
  <c r="T37" i="3"/>
  <c r="V37" i="3" s="1"/>
  <c r="T36" i="3"/>
  <c r="V36" i="3" s="1"/>
  <c r="T35" i="3"/>
  <c r="V35" i="3" s="1"/>
  <c r="T34" i="3"/>
  <c r="V34" i="3" s="1"/>
  <c r="T33" i="3"/>
  <c r="V33" i="3" s="1"/>
  <c r="T32" i="3"/>
  <c r="V32" i="3" s="1"/>
  <c r="X32" i="3" s="1"/>
  <c r="T31" i="3"/>
  <c r="V31" i="3" s="1"/>
  <c r="V30" i="3"/>
  <c r="T30" i="3"/>
  <c r="T29" i="3"/>
  <c r="V29" i="3" s="1"/>
  <c r="V28" i="3"/>
  <c r="T28" i="3"/>
  <c r="T27" i="3"/>
  <c r="V27" i="3" s="1"/>
  <c r="U26" i="3"/>
  <c r="R26" i="3"/>
  <c r="Q26" i="3"/>
  <c r="P26" i="3"/>
  <c r="O26" i="3"/>
  <c r="N26" i="3"/>
  <c r="M26" i="3"/>
  <c r="M53" i="3" s="1"/>
  <c r="L26" i="3"/>
  <c r="K26" i="3"/>
  <c r="J26" i="3"/>
  <c r="I26" i="3"/>
  <c r="H26" i="3"/>
  <c r="G26" i="3"/>
  <c r="F26" i="3"/>
  <c r="E26" i="3"/>
  <c r="D26" i="3"/>
  <c r="C26" i="3"/>
  <c r="T25" i="3"/>
  <c r="V25" i="3" s="1"/>
  <c r="X25" i="3" s="1"/>
  <c r="T24" i="3"/>
  <c r="T23" i="3"/>
  <c r="V23" i="3" s="1"/>
  <c r="U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T21" i="3"/>
  <c r="V21" i="3" s="1"/>
  <c r="V20" i="3"/>
  <c r="T20" i="3"/>
  <c r="T19" i="3"/>
  <c r="V19" i="3" s="1"/>
  <c r="V18" i="3"/>
  <c r="T18" i="3"/>
  <c r="T17" i="3"/>
  <c r="V17" i="3" s="1"/>
  <c r="X17" i="3" s="1"/>
  <c r="T16" i="3"/>
  <c r="U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T14" i="3"/>
  <c r="V14" i="3" s="1"/>
  <c r="X14" i="3" s="1"/>
  <c r="T13" i="3"/>
  <c r="V13" i="3" s="1"/>
  <c r="T12" i="3"/>
  <c r="V12" i="3" s="1"/>
  <c r="T11" i="3"/>
  <c r="V11" i="3" s="1"/>
  <c r="T10" i="3"/>
  <c r="V10" i="3" s="1"/>
  <c r="AA98" i="2"/>
  <c r="AD98" i="2" s="1"/>
  <c r="AC96" i="2"/>
  <c r="AB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AA95" i="2"/>
  <c r="AD95" i="2" s="1"/>
  <c r="AA94" i="2"/>
  <c r="AD94" i="2" s="1"/>
  <c r="AD93" i="2"/>
  <c r="AA93" i="2"/>
  <c r="AA92" i="2"/>
  <c r="AD92" i="2" s="1"/>
  <c r="AA91" i="2"/>
  <c r="AD91" i="2" s="1"/>
  <c r="AA90" i="2"/>
  <c r="AD90" i="2" s="1"/>
  <c r="AA89" i="2"/>
  <c r="AD89" i="2" s="1"/>
  <c r="AA88" i="2"/>
  <c r="AD88" i="2" s="1"/>
  <c r="AA87" i="2"/>
  <c r="AD87" i="2" s="1"/>
  <c r="AA86" i="2"/>
  <c r="AD86" i="2" s="1"/>
  <c r="AA85" i="2"/>
  <c r="AD85" i="2" s="1"/>
  <c r="AA84" i="2"/>
  <c r="AD84" i="2" s="1"/>
  <c r="AA83" i="2"/>
  <c r="AD83" i="2" s="1"/>
  <c r="AA82" i="2"/>
  <c r="AD82" i="2" s="1"/>
  <c r="AA81" i="2"/>
  <c r="AD81" i="2" s="1"/>
  <c r="AA80" i="2"/>
  <c r="AD80" i="2" s="1"/>
  <c r="AA79" i="2"/>
  <c r="AD79" i="2" s="1"/>
  <c r="AA78" i="2"/>
  <c r="AD78" i="2" s="1"/>
  <c r="AD77" i="2"/>
  <c r="AA77" i="2"/>
  <c r="AA76" i="2"/>
  <c r="AD76" i="2" s="1"/>
  <c r="AA75" i="2"/>
  <c r="AD75" i="2" s="1"/>
  <c r="AA74" i="2"/>
  <c r="AD74" i="2" s="1"/>
  <c r="AA73" i="2"/>
  <c r="AD73" i="2" s="1"/>
  <c r="AA72" i="2"/>
  <c r="AD72" i="2" s="1"/>
  <c r="AA71" i="2"/>
  <c r="AD71" i="2" s="1"/>
  <c r="AA70" i="2"/>
  <c r="AD70" i="2" s="1"/>
  <c r="AA69" i="2"/>
  <c r="AD69" i="2" s="1"/>
  <c r="AA68" i="2"/>
  <c r="AD68" i="2" s="1"/>
  <c r="AA67" i="2"/>
  <c r="AD67" i="2" s="1"/>
  <c r="AA66" i="2"/>
  <c r="AD66" i="2" s="1"/>
  <c r="AD65" i="2"/>
  <c r="AA65" i="2"/>
  <c r="AA64" i="2"/>
  <c r="AD64" i="2" s="1"/>
  <c r="AA63" i="2"/>
  <c r="AD63" i="2" s="1"/>
  <c r="A63" i="2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A62" i="2"/>
  <c r="AC61" i="2"/>
  <c r="AB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A60" i="2"/>
  <c r="AD60" i="2" s="1"/>
  <c r="AA59" i="2"/>
  <c r="AD59" i="2" s="1"/>
  <c r="AA58" i="2"/>
  <c r="AD58" i="2" s="1"/>
  <c r="AA57" i="2"/>
  <c r="AD57" i="2" s="1"/>
  <c r="AA56" i="2"/>
  <c r="AC55" i="2"/>
  <c r="AB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A54" i="2"/>
  <c r="AD54" i="2" s="1"/>
  <c r="AD55" i="2" s="1"/>
  <c r="AG52" i="2"/>
  <c r="AC52" i="2"/>
  <c r="AB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A51" i="2"/>
  <c r="AD51" i="2" s="1"/>
  <c r="AA50" i="2"/>
  <c r="AD50" i="2" s="1"/>
  <c r="AD49" i="2"/>
  <c r="AA49" i="2"/>
  <c r="AA48" i="2"/>
  <c r="AD48" i="2" s="1"/>
  <c r="AD47" i="2"/>
  <c r="AA47" i="2"/>
  <c r="AA46" i="2"/>
  <c r="AD46" i="2" s="1"/>
  <c r="AA45" i="2"/>
  <c r="AD45" i="2" s="1"/>
  <c r="AA44" i="2"/>
  <c r="AD44" i="2" s="1"/>
  <c r="AA43" i="2"/>
  <c r="AD43" i="2" s="1"/>
  <c r="AA42" i="2"/>
  <c r="AD42" i="2" s="1"/>
  <c r="AD41" i="2"/>
  <c r="AA41" i="2"/>
  <c r="AA40" i="2"/>
  <c r="AD40" i="2" s="1"/>
  <c r="AD39" i="2"/>
  <c r="AA39" i="2"/>
  <c r="AA38" i="2"/>
  <c r="AD38" i="2" s="1"/>
  <c r="AA37" i="2"/>
  <c r="AD37" i="2" s="1"/>
  <c r="AA36" i="2"/>
  <c r="AD36" i="2" s="1"/>
  <c r="AA35" i="2"/>
  <c r="AD35" i="2" s="1"/>
  <c r="AA34" i="2"/>
  <c r="AD34" i="2" s="1"/>
  <c r="AA33" i="2"/>
  <c r="AD33" i="2" s="1"/>
  <c r="AA32" i="2"/>
  <c r="AD32" i="2" s="1"/>
  <c r="AD31" i="2"/>
  <c r="AA31" i="2"/>
  <c r="AA30" i="2"/>
  <c r="AD30" i="2" s="1"/>
  <c r="AA29" i="2"/>
  <c r="AD29" i="2" s="1"/>
  <c r="AA28" i="2"/>
  <c r="AD28" i="2" s="1"/>
  <c r="AA27" i="2"/>
  <c r="AD27" i="2" s="1"/>
  <c r="AC26" i="2"/>
  <c r="AC53" i="2" s="1"/>
  <c r="AC97" i="2" s="1"/>
  <c r="AB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25" i="2"/>
  <c r="AD25" i="2" s="1"/>
  <c r="AA24" i="2"/>
  <c r="AD24" i="2" s="1"/>
  <c r="AA23" i="2"/>
  <c r="AC22" i="2"/>
  <c r="AB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A21" i="2"/>
  <c r="AD21" i="2" s="1"/>
  <c r="AA20" i="2"/>
  <c r="AD20" i="2" s="1"/>
  <c r="AA19" i="2"/>
  <c r="AD19" i="2" s="1"/>
  <c r="AA18" i="2"/>
  <c r="AD18" i="2" s="1"/>
  <c r="AA17" i="2"/>
  <c r="AD17" i="2" s="1"/>
  <c r="AA16" i="2"/>
  <c r="AD16" i="2" s="1"/>
  <c r="AC15" i="2"/>
  <c r="AB15" i="2"/>
  <c r="AB53" i="2" s="1"/>
  <c r="AB97" i="2" s="1"/>
  <c r="AB99" i="2" s="1"/>
  <c r="Z15" i="2"/>
  <c r="Z53" i="2" s="1"/>
  <c r="Z97" i="2" s="1"/>
  <c r="Z99" i="2" s="1"/>
  <c r="Y15" i="2"/>
  <c r="Y53" i="2" s="1"/>
  <c r="Y97" i="2" s="1"/>
  <c r="Y99" i="2" s="1"/>
  <c r="X15" i="2"/>
  <c r="W15" i="2"/>
  <c r="W53" i="2" s="1"/>
  <c r="W97" i="2" s="1"/>
  <c r="W99" i="2" s="1"/>
  <c r="V15" i="2"/>
  <c r="V53" i="2" s="1"/>
  <c r="V97" i="2" s="1"/>
  <c r="V99" i="2" s="1"/>
  <c r="U15" i="2"/>
  <c r="U53" i="2" s="1"/>
  <c r="U97" i="2" s="1"/>
  <c r="U99" i="2" s="1"/>
  <c r="T15" i="2"/>
  <c r="S15" i="2"/>
  <c r="S53" i="2" s="1"/>
  <c r="S97" i="2" s="1"/>
  <c r="S99" i="2" s="1"/>
  <c r="R15" i="2"/>
  <c r="R53" i="2" s="1"/>
  <c r="R97" i="2" s="1"/>
  <c r="R99" i="2" s="1"/>
  <c r="Q15" i="2"/>
  <c r="Q53" i="2" s="1"/>
  <c r="Q97" i="2" s="1"/>
  <c r="Q99" i="2" s="1"/>
  <c r="P15" i="2"/>
  <c r="O15" i="2"/>
  <c r="O53" i="2" s="1"/>
  <c r="O97" i="2" s="1"/>
  <c r="O99" i="2" s="1"/>
  <c r="N15" i="2"/>
  <c r="N53" i="2" s="1"/>
  <c r="N97" i="2" s="1"/>
  <c r="N99" i="2" s="1"/>
  <c r="M15" i="2"/>
  <c r="M53" i="2" s="1"/>
  <c r="M97" i="2" s="1"/>
  <c r="M99" i="2" s="1"/>
  <c r="L15" i="2"/>
  <c r="K15" i="2"/>
  <c r="K53" i="2" s="1"/>
  <c r="K97" i="2" s="1"/>
  <c r="K99" i="2" s="1"/>
  <c r="J15" i="2"/>
  <c r="J53" i="2" s="1"/>
  <c r="J97" i="2" s="1"/>
  <c r="J99" i="2" s="1"/>
  <c r="I15" i="2"/>
  <c r="I53" i="2" s="1"/>
  <c r="I97" i="2" s="1"/>
  <c r="I99" i="2" s="1"/>
  <c r="H15" i="2"/>
  <c r="G15" i="2"/>
  <c r="G53" i="2" s="1"/>
  <c r="G97" i="2" s="1"/>
  <c r="G99" i="2" s="1"/>
  <c r="F15" i="2"/>
  <c r="F53" i="2" s="1"/>
  <c r="F97" i="2" s="1"/>
  <c r="F99" i="2" s="1"/>
  <c r="E15" i="2"/>
  <c r="E53" i="2" s="1"/>
  <c r="E97" i="2" s="1"/>
  <c r="E99" i="2" s="1"/>
  <c r="D15" i="2"/>
  <c r="C15" i="2"/>
  <c r="C53" i="2" s="1"/>
  <c r="C97" i="2" s="1"/>
  <c r="C99" i="2" s="1"/>
  <c r="AA14" i="2"/>
  <c r="AD14" i="2" s="1"/>
  <c r="AA13" i="2"/>
  <c r="AD13" i="2" s="1"/>
  <c r="AA12" i="2"/>
  <c r="AD12" i="2" s="1"/>
  <c r="AA11" i="2"/>
  <c r="AD11" i="2" s="1"/>
  <c r="AA10" i="2"/>
  <c r="AD10" i="2" s="1"/>
  <c r="A63" i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B9" i="1"/>
  <c r="C9" i="1" s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AC9" i="1" s="1"/>
  <c r="AD9" i="1" s="1"/>
  <c r="AE9" i="1" s="1"/>
  <c r="AF9" i="1" s="1"/>
  <c r="AG9" i="1" s="1"/>
  <c r="AH9" i="1" s="1"/>
  <c r="AI9" i="1" s="1"/>
  <c r="AJ9" i="1" s="1"/>
  <c r="AK9" i="1" s="1"/>
  <c r="AL9" i="1" s="1"/>
  <c r="AM9" i="1" s="1"/>
  <c r="AN9" i="1" s="1"/>
  <c r="AO9" i="1" s="1"/>
  <c r="AQ9" i="1" s="1"/>
  <c r="AR9" i="1" s="1"/>
  <c r="J53" i="3" l="1"/>
  <c r="K53" i="3"/>
  <c r="AA55" i="2"/>
  <c r="T22" i="3"/>
  <c r="D53" i="3"/>
  <c r="D97" i="3" s="1"/>
  <c r="D99" i="3" s="1"/>
  <c r="H53" i="3"/>
  <c r="H97" i="3" s="1"/>
  <c r="H99" i="3" s="1"/>
  <c r="L53" i="3"/>
  <c r="L97" i="3" s="1"/>
  <c r="L99" i="3" s="1"/>
  <c r="P53" i="3"/>
  <c r="P97" i="3" s="1"/>
  <c r="P99" i="3" s="1"/>
  <c r="E97" i="3"/>
  <c r="E99" i="3" s="1"/>
  <c r="I97" i="3"/>
  <c r="I99" i="3" s="1"/>
  <c r="M97" i="3"/>
  <c r="M99" i="3" s="1"/>
  <c r="Q97" i="3"/>
  <c r="Q99" i="3" s="1"/>
  <c r="C97" i="3"/>
  <c r="C99" i="3" s="1"/>
  <c r="K97" i="3"/>
  <c r="K99" i="3" s="1"/>
  <c r="F53" i="3"/>
  <c r="R53" i="3"/>
  <c r="R97" i="3" s="1"/>
  <c r="R99" i="3" s="1"/>
  <c r="C53" i="3"/>
  <c r="O53" i="3"/>
  <c r="O97" i="3" s="1"/>
  <c r="O99" i="3" s="1"/>
  <c r="D53" i="2"/>
  <c r="D97" i="2" s="1"/>
  <c r="D99" i="2" s="1"/>
  <c r="H53" i="2"/>
  <c r="H97" i="2" s="1"/>
  <c r="H99" i="2" s="1"/>
  <c r="L53" i="2"/>
  <c r="L97" i="2" s="1"/>
  <c r="L99" i="2" s="1"/>
  <c r="P53" i="2"/>
  <c r="P97" i="2" s="1"/>
  <c r="P99" i="2" s="1"/>
  <c r="T53" i="2"/>
  <c r="T97" i="2" s="1"/>
  <c r="T99" i="2" s="1"/>
  <c r="X53" i="2"/>
  <c r="X97" i="2" s="1"/>
  <c r="X99" i="2" s="1"/>
  <c r="T61" i="3"/>
  <c r="N53" i="3"/>
  <c r="G53" i="3"/>
  <c r="G97" i="3" s="1"/>
  <c r="G99" i="3" s="1"/>
  <c r="AA96" i="2"/>
  <c r="T26" i="3"/>
  <c r="AD15" i="2"/>
  <c r="AD22" i="2"/>
  <c r="AD52" i="2"/>
  <c r="AA15" i="2"/>
  <c r="AA26" i="2"/>
  <c r="AD23" i="2"/>
  <c r="AD26" i="2" s="1"/>
  <c r="AA52" i="2"/>
  <c r="AA22" i="2"/>
  <c r="F97" i="3"/>
  <c r="F99" i="3" s="1"/>
  <c r="J97" i="3"/>
  <c r="J99" i="3" s="1"/>
  <c r="N97" i="3"/>
  <c r="N99" i="3" s="1"/>
  <c r="AA61" i="2"/>
  <c r="AD56" i="2"/>
  <c r="AD61" i="2" s="1"/>
  <c r="V52" i="3"/>
  <c r="V15" i="3"/>
  <c r="V96" i="3"/>
  <c r="AD62" i="2"/>
  <c r="AD96" i="2" s="1"/>
  <c r="T15" i="3"/>
  <c r="V16" i="3"/>
  <c r="V22" i="3" s="1"/>
  <c r="T52" i="3"/>
  <c r="T96" i="3"/>
  <c r="V24" i="3"/>
  <c r="V26" i="3" s="1"/>
  <c r="V54" i="3"/>
  <c r="V55" i="3" s="1"/>
  <c r="V56" i="3"/>
  <c r="V61" i="3" s="1"/>
  <c r="AA53" i="2" l="1"/>
  <c r="AA97" i="2" s="1"/>
  <c r="AA99" i="2" s="1"/>
  <c r="T53" i="3"/>
  <c r="AD53" i="2"/>
  <c r="AD97" i="2" s="1"/>
  <c r="AD99" i="2" s="1"/>
  <c r="T97" i="3"/>
  <c r="T99" i="3" s="1"/>
  <c r="V53" i="3"/>
  <c r="V97" i="3" s="1"/>
  <c r="V99" i="3" s="1"/>
</calcChain>
</file>

<file path=xl/sharedStrings.xml><?xml version="1.0" encoding="utf-8"?>
<sst xmlns="http://schemas.openxmlformats.org/spreadsheetml/2006/main" count="379" uniqueCount="161">
  <si>
    <t xml:space="preserve">изменения </t>
  </si>
  <si>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</si>
  <si>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</si>
  <si>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</si>
  <si>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</si>
  <si>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Школа сахарного диабета (для МО  имеющим прикрепленое население)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</si>
  <si>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</si>
  <si>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</si>
  <si>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</si>
  <si>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</si>
  <si>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</si>
  <si>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</si>
  <si>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</si>
  <si>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</si>
  <si>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</si>
  <si>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</si>
  <si>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</si>
  <si>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</si>
  <si>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</si>
  <si>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</si>
  <si>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</si>
  <si>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</si>
  <si>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</si>
  <si>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</si>
  <si>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</si>
  <si>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</si>
  <si>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</si>
  <si>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</si>
  <si>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</si>
  <si>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</si>
  <si>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</si>
  <si>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</si>
  <si>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</si>
  <si>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</si>
  <si>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</si>
  <si>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</si>
  <si>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обращений, с учетом среднего медицинского персонала</t>
  </si>
  <si>
    <t>в том числе: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</si>
  <si>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</si>
  <si>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</si>
  <si>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</si>
  <si>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</si>
  <si>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</si>
  <si>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</si>
  <si>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Челюстно-лицевая хирургия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</si>
  <si>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</si>
  <si>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</si>
  <si>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</si>
  <si>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</si>
  <si>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</si>
  <si>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</si>
  <si>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</si>
  <si>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</si>
  <si>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</si>
  <si>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</si>
  <si>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</si>
  <si>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</si>
  <si>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</si>
  <si>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</si>
  <si>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</si>
  <si>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</si>
  <si>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</si>
  <si>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</si>
  <si>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</si>
  <si>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</si>
  <si>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</si>
  <si>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</si>
  <si>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</si>
  <si>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</si>
  <si>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</si>
  <si>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</si>
  <si>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</si>
  <si>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</si>
  <si>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</si>
  <si>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</si>
  <si>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</si>
  <si>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</si>
  <si>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</si>
  <si>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</si>
  <si>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</si>
  <si>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</si>
  <si>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</si>
  <si>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</si>
  <si>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</si>
  <si>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</si>
  <si>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</si>
  <si>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</si>
  <si>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</si>
  <si>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</si>
  <si>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</si>
  <si>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</si>
  <si>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</si>
  <si>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</si>
  <si>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</si>
  <si>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</si>
  <si>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</si>
  <si>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</si>
  <si>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</si>
  <si>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</si>
  <si>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</si>
  <si>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</si>
  <si>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</si>
  <si>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</si>
  <si>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</si>
  <si>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</si>
  <si>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</si>
  <si>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</si>
  <si>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</si>
  <si>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</si>
  <si>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</si>
  <si>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</si>
  <si>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</si>
  <si>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</si>
  <si>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</si>
  <si>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</si>
  <si>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</si>
  <si>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</si>
  <si>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</si>
  <si>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</si>
  <si>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</si>
  <si>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</si>
  <si>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</si>
  <si>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</si>
  <si>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</si>
  <si>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</si>
  <si>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</si>
  <si>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</si>
  <si>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</si>
  <si>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</si>
  <si>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</si>
  <si>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</si>
  <si>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</si>
  <si>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</si>
  <si>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</si>
  <si>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</si>
  <si>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</si>
  <si>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</si>
  <si>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</si>
  <si>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</si>
  <si>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</si>
  <si>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</si>
  <si>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</si>
  <si>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Итого 
обращений</t>
  </si>
  <si>
    <t>Количество стоматологических и зубоврачебных обращений</t>
  </si>
  <si>
    <t>в том числе: челюстно-лицевая хирургия</t>
  </si>
  <si>
    <t>Всего обращений с учетом стоматологии</t>
  </si>
  <si>
    <t>МАУЗ «Санаторий «Заречье»  - г. Заречный</t>
  </si>
  <si>
    <t>Наименование МО</t>
  </si>
  <si>
    <t>Неотложная медицинская помощь по специалистам, среднему медицинскому персоналу, имеющему сертификат "лечебное дело" (количество посещений)</t>
  </si>
  <si>
    <t>Количество стоматологических и зубоврачебных посещений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</si>
  <si>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</si>
  <si>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</si>
  <si>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</si>
  <si>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</si>
  <si>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>Доврачебная медицинская помощь в неотложной форме, оказываемая медицинскими работниками, со средним медицинским образованием по специальности «лечебное дело»</t>
  </si>
  <si>
    <t xml:space="preserve">                                                    </t>
  </si>
  <si>
    <t>ВСЕГО</t>
  </si>
  <si>
    <t xml:space="preserve"> </t>
  </si>
  <si>
    <t>Приложение №1.8.1</t>
  </si>
  <si>
    <t>Приложение №1.8.2</t>
  </si>
  <si>
    <t>Приложение №1.8.3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</si>
</sst>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6" fillId="0" borderId="0"/>
    <xf numFmtId="0" fontId="17" fillId="0" borderId="0"/>
    <xf numFmtId="0" fontId="18" fillId="0" borderId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8" borderId="0" applyNumberFormat="0" applyBorder="0" applyAlignment="0" applyProtection="0"/>
    <xf numFmtId="0" fontId="16" fillId="11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5" fillId="18" borderId="0" applyNumberFormat="0" applyBorder="0" applyAlignment="0" applyProtection="0"/>
    <xf numFmtId="0" fontId="35" fillId="11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7" fillId="19" borderId="13" applyNumberFormat="0" applyAlignment="0" applyProtection="0"/>
    <xf numFmtId="0" fontId="38" fillId="30" borderId="14" applyNumberFormat="0" applyAlignment="0" applyProtection="0"/>
    <xf numFmtId="166" fontId="39" fillId="0" borderId="0"/>
    <xf numFmtId="167" fontId="16" fillId="0" borderId="0" applyBorder="0" applyProtection="0"/>
    <xf numFmtId="0" fontId="16" fillId="0" borderId="0"/>
    <xf numFmtId="168" fontId="39" fillId="0" borderId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0" borderId="0" applyNumberFormat="0" applyBorder="0" applyProtection="0">
      <alignment horizontal="center"/>
    </xf>
    <xf numFmtId="0" fontId="43" fillId="0" borderId="15" applyNumberFormat="0" applyFill="0" applyAlignment="0" applyProtection="0"/>
    <xf numFmtId="0" fontId="44" fillId="0" borderId="16" applyNumberFormat="0" applyFill="0" applyAlignment="0" applyProtection="0"/>
    <xf numFmtId="0" fontId="45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Border="0" applyProtection="0">
      <alignment horizontal="center" textRotation="90"/>
    </xf>
    <xf numFmtId="0" fontId="46" fillId="11" borderId="13" applyNumberFormat="0" applyAlignment="0" applyProtection="0"/>
    <xf numFmtId="0" fontId="47" fillId="0" borderId="18" applyNumberFormat="0" applyFill="0" applyAlignment="0" applyProtection="0"/>
    <xf numFmtId="0" fontId="48" fillId="20" borderId="0" applyNumberFormat="0" applyBorder="0" applyAlignment="0" applyProtection="0"/>
    <xf numFmtId="0" fontId="49" fillId="0" borderId="0"/>
    <xf numFmtId="0" fontId="16" fillId="0" borderId="0"/>
    <xf numFmtId="0" fontId="50" fillId="0" borderId="0"/>
    <xf numFmtId="0" fontId="51" fillId="13" borderId="19" applyNumberFormat="0" applyFont="0" applyAlignment="0" applyProtection="0"/>
    <xf numFmtId="0" fontId="52" fillId="19" borderId="20" applyNumberFormat="0" applyAlignment="0" applyProtection="0"/>
    <xf numFmtId="0" fontId="53" fillId="0" borderId="0" applyNumberFormat="0" applyBorder="0" applyProtection="0"/>
    <xf numFmtId="169" fontId="53" fillId="0" borderId="0" applyBorder="0" applyProtection="0"/>
    <xf numFmtId="0" fontId="54" fillId="0" borderId="0" applyNumberFormat="0" applyFill="0" applyBorder="0" applyAlignment="0" applyProtection="0"/>
    <xf numFmtId="0" fontId="55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46" fillId="11" borderId="13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52" fillId="19" borderId="20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37" fillId="19" borderId="13" applyNumberFormat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55" fillId="0" borderId="25" applyNumberFormat="0" applyFill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38" fillId="30" borderId="14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8" fillId="0" borderId="0"/>
    <xf numFmtId="0" fontId="62" fillId="0" borderId="0"/>
    <xf numFmtId="0" fontId="1" fillId="0" borderId="0"/>
    <xf numFmtId="0" fontId="1" fillId="0" borderId="0"/>
    <xf numFmtId="0" fontId="18" fillId="0" borderId="0"/>
    <xf numFmtId="0" fontId="63" fillId="0" borderId="0"/>
    <xf numFmtId="0" fontId="49" fillId="0" borderId="0"/>
    <xf numFmtId="0" fontId="49" fillId="0" borderId="0"/>
    <xf numFmtId="0" fontId="1" fillId="0" borderId="0"/>
    <xf numFmtId="0" fontId="6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66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65" fillId="0" borderId="0"/>
    <xf numFmtId="0" fontId="63" fillId="0" borderId="0"/>
    <xf numFmtId="0" fontId="16" fillId="0" borderId="0"/>
    <xf numFmtId="0" fontId="1" fillId="0" borderId="0"/>
    <xf numFmtId="0" fontId="1" fillId="0" borderId="0"/>
    <xf numFmtId="0" fontId="49" fillId="0" borderId="0"/>
    <xf numFmtId="0" fontId="67" fillId="0" borderId="0"/>
    <xf numFmtId="0" fontId="67" fillId="0" borderId="0"/>
    <xf numFmtId="0" fontId="1" fillId="0" borderId="0"/>
    <xf numFmtId="0" fontId="2" fillId="0" borderId="0"/>
    <xf numFmtId="0" fontId="64" fillId="0" borderId="0"/>
    <xf numFmtId="0" fontId="65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9" fillId="0" borderId="0"/>
    <xf numFmtId="0" fontId="70" fillId="0" borderId="0"/>
    <xf numFmtId="0" fontId="63" fillId="0" borderId="0"/>
    <xf numFmtId="0" fontId="18" fillId="0" borderId="0"/>
    <xf numFmtId="0" fontId="16" fillId="0" borderId="0"/>
    <xf numFmtId="0" fontId="18" fillId="0" borderId="0"/>
    <xf numFmtId="0" fontId="63" fillId="0" borderId="0"/>
    <xf numFmtId="0" fontId="63" fillId="0" borderId="0"/>
    <xf numFmtId="0" fontId="18" fillId="0" borderId="0"/>
    <xf numFmtId="0" fontId="63" fillId="0" borderId="0"/>
    <xf numFmtId="0" fontId="63" fillId="0" borderId="0"/>
    <xf numFmtId="0" fontId="1" fillId="0" borderId="0"/>
    <xf numFmtId="0" fontId="62" fillId="0" borderId="0"/>
    <xf numFmtId="0" fontId="63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7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18" fillId="0" borderId="0"/>
    <xf numFmtId="0" fontId="1" fillId="0" borderId="0"/>
    <xf numFmtId="0" fontId="70" fillId="0" borderId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1" fillId="2" borderId="1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0" fontId="2" fillId="13" borderId="19" applyNumberFormat="0" applyFont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72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62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70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64" fontId="16" fillId="0" borderId="0" applyFont="0" applyFill="0" applyBorder="0" applyAlignment="0" applyProtection="0"/>
    <xf numFmtId="174" fontId="65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</cellStyleXfs>
  <cellXfs count="156">
    <xf numFmtId="0" fontId="0" fillId="0" borderId="0" xfId="0"/>
    <xf numFmtId="0" fontId="3" fillId="0" borderId="0" xfId="1" applyFont="1" applyFill="1"/>
    <xf numFmtId="3" fontId="3" fillId="0" borderId="0" xfId="2" applyNumberFormat="1" applyFont="1" applyFill="1"/>
    <xf numFmtId="0" fontId="4" fillId="0" borderId="0" xfId="1" applyFont="1" applyFill="1"/>
    <xf numFmtId="0" fontId="6" fillId="0" borderId="0" xfId="3" applyFont="1" applyFill="1" applyBorder="1" applyAlignment="1">
      <alignment horizontal="left" vertical="center" wrapText="1" indent="5"/>
    </xf>
    <xf numFmtId="0" fontId="7" fillId="0" borderId="0" xfId="3" applyFont="1" applyFill="1" applyBorder="1" applyAlignment="1">
      <alignment vertical="center" wrapText="1"/>
    </xf>
    <xf numFmtId="3" fontId="4" fillId="0" borderId="0" xfId="2" applyNumberFormat="1" applyFont="1" applyFill="1"/>
    <xf numFmtId="0" fontId="8" fillId="0" borderId="0" xfId="1" applyFont="1" applyFill="1" applyAlignment="1">
      <alignment horizontal="center" wrapText="1"/>
    </xf>
    <xf numFmtId="0" fontId="3" fillId="0" borderId="0" xfId="1" applyFont="1" applyFill="1" applyAlignment="1"/>
    <xf numFmtId="0" fontId="9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4" fillId="0" borderId="0" xfId="1" applyFont="1" applyFill="1" applyAlignment="1"/>
    <xf numFmtId="0" fontId="13" fillId="0" borderId="0" xfId="1" applyFont="1" applyFill="1" applyAlignment="1"/>
    <xf numFmtId="0" fontId="15" fillId="6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textRotation="90" wrapText="1"/>
    </xf>
    <xf numFmtId="3" fontId="14" fillId="0" borderId="2" xfId="4" applyNumberFormat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2" fillId="0" borderId="2" xfId="5" applyFont="1" applyFill="1" applyBorder="1" applyAlignment="1">
      <alignment horizontal="center"/>
    </xf>
    <xf numFmtId="0" fontId="8" fillId="7" borderId="2" xfId="6" applyFont="1" applyFill="1" applyBorder="1" applyAlignment="1">
      <alignment vertical="center" wrapText="1"/>
    </xf>
    <xf numFmtId="165" fontId="12" fillId="0" borderId="2" xfId="7" applyNumberFormat="1" applyFont="1" applyFill="1" applyBorder="1" applyAlignment="1">
      <alignment horizontal="center" vertical="center"/>
    </xf>
    <xf numFmtId="165" fontId="11" fillId="5" borderId="2" xfId="7" applyNumberFormat="1" applyFont="1" applyFill="1" applyBorder="1" applyAlignment="1">
      <alignment horizontal="right" vertical="center"/>
    </xf>
    <xf numFmtId="165" fontId="12" fillId="0" borderId="7" xfId="7" applyNumberFormat="1" applyFont="1" applyFill="1" applyBorder="1" applyAlignment="1">
      <alignment horizontal="center" vertical="center"/>
    </xf>
    <xf numFmtId="165" fontId="11" fillId="3" borderId="7" xfId="7" applyNumberFormat="1" applyFont="1" applyFill="1" applyBorder="1" applyAlignment="1">
      <alignment horizontal="right" vertical="center"/>
    </xf>
    <xf numFmtId="0" fontId="19" fillId="0" borderId="0" xfId="1" applyFont="1" applyFill="1"/>
    <xf numFmtId="0" fontId="11" fillId="3" borderId="2" xfId="3" applyFont="1" applyFill="1" applyBorder="1"/>
    <xf numFmtId="0" fontId="7" fillId="8" borderId="2" xfId="6" applyFont="1" applyFill="1" applyBorder="1" applyAlignment="1">
      <alignment horizontal="left" wrapText="1"/>
    </xf>
    <xf numFmtId="165" fontId="11" fillId="3" borderId="2" xfId="7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0" fontId="12" fillId="0" borderId="3" xfId="3" applyFont="1" applyFill="1" applyBorder="1"/>
    <xf numFmtId="0" fontId="12" fillId="0" borderId="2" xfId="3" applyFont="1" applyFill="1" applyBorder="1" applyAlignment="1">
      <alignment horizontal="right"/>
    </xf>
    <xf numFmtId="0" fontId="8" fillId="0" borderId="2" xfId="6" applyFont="1" applyFill="1" applyBorder="1" applyAlignment="1">
      <alignment vertical="center" wrapText="1"/>
    </xf>
    <xf numFmtId="0" fontId="12" fillId="0" borderId="2" xfId="5" applyFont="1" applyFill="1" applyBorder="1" applyAlignment="1">
      <alignment horizontal="right"/>
    </xf>
    <xf numFmtId="0" fontId="12" fillId="0" borderId="2" xfId="3" applyFont="1" applyFill="1" applyBorder="1"/>
    <xf numFmtId="0" fontId="8" fillId="0" borderId="2" xfId="8" applyFont="1" applyFill="1" applyBorder="1"/>
    <xf numFmtId="0" fontId="8" fillId="0" borderId="2" xfId="9" applyFont="1" applyFill="1" applyBorder="1" applyAlignment="1">
      <alignment vertical="top" wrapText="1"/>
    </xf>
    <xf numFmtId="0" fontId="8" fillId="0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top" wrapText="1"/>
    </xf>
    <xf numFmtId="0" fontId="20" fillId="4" borderId="2" xfId="9" applyFont="1" applyFill="1" applyBorder="1" applyAlignment="1">
      <alignment horizontal="left" vertical="center" wrapText="1"/>
    </xf>
    <xf numFmtId="0" fontId="20" fillId="4" borderId="2" xfId="9" applyFont="1" applyFill="1" applyBorder="1" applyAlignment="1">
      <alignment vertical="center" wrapText="1"/>
    </xf>
    <xf numFmtId="0" fontId="8" fillId="0" borderId="2" xfId="8" applyFont="1" applyFill="1" applyBorder="1" applyAlignment="1">
      <alignment wrapText="1"/>
    </xf>
    <xf numFmtId="0" fontId="8" fillId="4" borderId="2" xfId="8" applyFont="1" applyFill="1" applyBorder="1" applyAlignment="1">
      <alignment wrapText="1"/>
    </xf>
    <xf numFmtId="0" fontId="11" fillId="3" borderId="2" xfId="3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vertical="center" wrapText="1"/>
    </xf>
    <xf numFmtId="0" fontId="0" fillId="0" borderId="0" xfId="0" applyFill="1"/>
    <xf numFmtId="0" fontId="8" fillId="0" borderId="0" xfId="1" applyFont="1" applyFill="1"/>
    <xf numFmtId="165" fontId="8" fillId="0" borderId="0" xfId="1" applyNumberFormat="1" applyFont="1" applyFill="1"/>
    <xf numFmtId="3" fontId="8" fillId="0" borderId="0" xfId="2" applyNumberFormat="1" applyFont="1" applyFill="1"/>
    <xf numFmtId="0" fontId="21" fillId="0" borderId="0" xfId="0" applyFont="1" applyFill="1"/>
    <xf numFmtId="0" fontId="3" fillId="0" borderId="0" xfId="1" applyFont="1"/>
    <xf numFmtId="0" fontId="22" fillId="0" borderId="0" xfId="3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0" fontId="23" fillId="0" borderId="0" xfId="1" applyFont="1" applyBorder="1" applyAlignment="1">
      <alignment vertical="center"/>
    </xf>
    <xf numFmtId="0" fontId="24" fillId="0" borderId="0" xfId="10" applyFont="1" applyAlignment="1"/>
    <xf numFmtId="0" fontId="3" fillId="0" borderId="0" xfId="1" applyFont="1" applyBorder="1"/>
    <xf numFmtId="0" fontId="9" fillId="0" borderId="9" xfId="1" applyFont="1" applyBorder="1" applyAlignment="1">
      <alignment vertical="center"/>
    </xf>
    <xf numFmtId="0" fontId="25" fillId="0" borderId="0" xfId="1" applyFont="1" applyBorder="1" applyAlignment="1">
      <alignment horizontal="left" vertical="center"/>
    </xf>
    <xf numFmtId="3" fontId="25" fillId="0" borderId="0" xfId="1" applyNumberFormat="1" applyFont="1" applyFill="1" applyBorder="1" applyAlignment="1">
      <alignment horizontal="left" vertical="center"/>
    </xf>
    <xf numFmtId="0" fontId="13" fillId="0" borderId="0" xfId="1" applyFont="1" applyAlignment="1"/>
    <xf numFmtId="0" fontId="15" fillId="0" borderId="7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7" fillId="8" borderId="3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27" fillId="8" borderId="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5" fontId="11" fillId="3" borderId="2" xfId="7" applyNumberFormat="1" applyFont="1" applyFill="1" applyBorder="1" applyAlignment="1">
      <alignment horizontal="right" vertical="center"/>
    </xf>
    <xf numFmtId="165" fontId="11" fillId="3" borderId="6" xfId="7" applyNumberFormat="1" applyFont="1" applyFill="1" applyBorder="1" applyAlignment="1">
      <alignment horizontal="right" vertical="center"/>
    </xf>
    <xf numFmtId="0" fontId="19" fillId="0" borderId="0" xfId="1" applyFont="1"/>
    <xf numFmtId="0" fontId="11" fillId="8" borderId="2" xfId="3" applyFont="1" applyFill="1" applyBorder="1"/>
    <xf numFmtId="165" fontId="11" fillId="8" borderId="2" xfId="7" applyNumberFormat="1" applyFont="1" applyFill="1" applyBorder="1" applyAlignment="1">
      <alignment horizontal="center" vertical="center" wrapText="1"/>
    </xf>
    <xf numFmtId="0" fontId="15" fillId="0" borderId="2" xfId="8" applyFont="1" applyFill="1" applyBorder="1"/>
    <xf numFmtId="0" fontId="15" fillId="0" borderId="2" xfId="9" applyFont="1" applyFill="1" applyBorder="1" applyAlignment="1">
      <alignment vertical="top" wrapText="1"/>
    </xf>
    <xf numFmtId="0" fontId="15" fillId="0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top" wrapText="1"/>
    </xf>
    <xf numFmtId="0" fontId="28" fillId="4" borderId="2" xfId="9" applyFont="1" applyFill="1" applyBorder="1" applyAlignment="1">
      <alignment horizontal="left" vertical="center" wrapText="1"/>
    </xf>
    <xf numFmtId="0" fontId="28" fillId="4" borderId="2" xfId="9" applyFont="1" applyFill="1" applyBorder="1" applyAlignment="1">
      <alignment vertical="center" wrapText="1"/>
    </xf>
    <xf numFmtId="0" fontId="15" fillId="0" borderId="2" xfId="8" applyFont="1" applyFill="1" applyBorder="1" applyAlignment="1">
      <alignment wrapText="1"/>
    </xf>
    <xf numFmtId="0" fontId="15" fillId="4" borderId="2" xfId="8" applyFont="1" applyFill="1" applyBorder="1" applyAlignment="1">
      <alignment wrapText="1"/>
    </xf>
    <xf numFmtId="0" fontId="11" fillId="8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vertical="center" wrapText="1"/>
    </xf>
    <xf numFmtId="165" fontId="11" fillId="8" borderId="11" xfId="7" applyNumberFormat="1" applyFont="1" applyFill="1" applyBorder="1" applyAlignment="1">
      <alignment horizontal="center" vertical="center" wrapText="1"/>
    </xf>
    <xf numFmtId="3" fontId="12" fillId="0" borderId="0" xfId="2" applyNumberFormat="1" applyFont="1" applyFill="1"/>
    <xf numFmtId="0" fontId="29" fillId="0" borderId="0" xfId="11" applyFont="1" applyFill="1"/>
    <xf numFmtId="0" fontId="30" fillId="0" borderId="0" xfId="11" applyFont="1" applyFill="1"/>
    <xf numFmtId="0" fontId="30" fillId="0" borderId="0" xfId="11" applyFont="1" applyFill="1" applyAlignment="1">
      <alignment vertical="center"/>
    </xf>
    <xf numFmtId="0" fontId="29" fillId="0" borderId="0" xfId="11" applyFont="1" applyFill="1" applyAlignment="1">
      <alignment vertical="center"/>
    </xf>
    <xf numFmtId="0" fontId="32" fillId="0" borderId="2" xfId="1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32" fillId="0" borderId="3" xfId="11" applyFont="1" applyFill="1" applyBorder="1" applyAlignment="1">
      <alignment horizontal="center" vertical="center" wrapText="1"/>
    </xf>
    <xf numFmtId="0" fontId="32" fillId="0" borderId="2" xfId="11" applyFont="1" applyFill="1" applyBorder="1" applyAlignment="1">
      <alignment horizontal="center" vertical="center" wrapText="1"/>
    </xf>
    <xf numFmtId="0" fontId="30" fillId="0" borderId="2" xfId="5" applyFont="1" applyFill="1" applyBorder="1" applyAlignment="1">
      <alignment horizontal="center"/>
    </xf>
    <xf numFmtId="165" fontId="30" fillId="0" borderId="2" xfId="7" applyNumberFormat="1" applyFont="1" applyFill="1" applyBorder="1" applyAlignment="1">
      <alignment horizontal="center" vertical="center"/>
    </xf>
    <xf numFmtId="165" fontId="30" fillId="3" borderId="2" xfId="12" applyNumberFormat="1" applyFont="1" applyFill="1" applyBorder="1" applyAlignment="1">
      <alignment wrapText="1"/>
    </xf>
    <xf numFmtId="165" fontId="30" fillId="0" borderId="0" xfId="11" applyNumberFormat="1" applyFont="1" applyFill="1"/>
    <xf numFmtId="0" fontId="33" fillId="8" borderId="2" xfId="3" applyFont="1" applyFill="1" applyBorder="1"/>
    <xf numFmtId="165" fontId="33" fillId="8" borderId="2" xfId="7" applyNumberFormat="1" applyFont="1" applyFill="1" applyBorder="1" applyAlignment="1">
      <alignment horizontal="center" vertical="center" wrapText="1"/>
    </xf>
    <xf numFmtId="0" fontId="30" fillId="0" borderId="3" xfId="3" applyFont="1" applyFill="1" applyBorder="1" applyAlignment="1">
      <alignment horizontal="center"/>
    </xf>
    <xf numFmtId="0" fontId="33" fillId="8" borderId="2" xfId="3" applyFont="1" applyFill="1" applyBorder="1" applyAlignment="1">
      <alignment horizontal="center"/>
    </xf>
    <xf numFmtId="0" fontId="30" fillId="0" borderId="2" xfId="3" applyFont="1" applyFill="1" applyBorder="1" applyAlignment="1">
      <alignment horizontal="center"/>
    </xf>
    <xf numFmtId="165" fontId="33" fillId="3" borderId="2" xfId="12" applyNumberFormat="1" applyFont="1" applyFill="1" applyBorder="1" applyAlignment="1">
      <alignment wrapText="1"/>
    </xf>
    <xf numFmtId="0" fontId="15" fillId="6" borderId="2" xfId="8" applyFont="1" applyFill="1" applyBorder="1"/>
    <xf numFmtId="0" fontId="15" fillId="6" borderId="2" xfId="9" applyFont="1" applyFill="1" applyBorder="1" applyAlignment="1">
      <alignment vertical="top" wrapText="1"/>
    </xf>
    <xf numFmtId="0" fontId="33" fillId="8" borderId="2" xfId="3" applyFont="1" applyFill="1" applyBorder="1" applyAlignment="1">
      <alignment horizontal="left" vertical="center" wrapText="1"/>
    </xf>
    <xf numFmtId="0" fontId="32" fillId="0" borderId="2" xfId="3" applyFont="1" applyFill="1" applyBorder="1" applyAlignment="1">
      <alignment vertical="center" wrapText="1"/>
    </xf>
    <xf numFmtId="165" fontId="29" fillId="0" borderId="0" xfId="11" applyNumberFormat="1" applyFont="1" applyFill="1"/>
    <xf numFmtId="0" fontId="8" fillId="0" borderId="0" xfId="1" applyFont="1" applyFill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4" borderId="3" xfId="3" applyFont="1" applyFill="1" applyBorder="1" applyAlignment="1" applyProtection="1">
      <alignment horizontal="center" vertical="center" wrapText="1"/>
    </xf>
    <xf numFmtId="0" fontId="14" fillId="4" borderId="8" xfId="3" applyFont="1" applyFill="1" applyBorder="1" applyAlignment="1" applyProtection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8" xfId="1" applyFont="1" applyFill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vertical="center" wrapText="1"/>
    </xf>
    <xf numFmtId="0" fontId="11" fillId="5" borderId="8" xfId="1" applyFont="1" applyFill="1" applyBorder="1" applyAlignment="1">
      <alignment horizontal="center" vertical="center" wrapText="1"/>
    </xf>
    <xf numFmtId="0" fontId="15" fillId="6" borderId="3" xfId="1" applyFont="1" applyFill="1" applyBorder="1" applyAlignment="1">
      <alignment horizontal="center" vertical="center" wrapText="1"/>
    </xf>
    <xf numFmtId="0" fontId="15" fillId="6" borderId="8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wrapText="1"/>
    </xf>
    <xf numFmtId="0" fontId="7" fillId="0" borderId="0" xfId="3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3" fillId="4" borderId="2" xfId="1" applyFont="1" applyFill="1" applyBorder="1" applyAlignment="1">
      <alignment horizontal="center"/>
    </xf>
    <xf numFmtId="0" fontId="23" fillId="4" borderId="10" xfId="1" applyFont="1" applyFill="1" applyBorder="1" applyAlignment="1">
      <alignment horizontal="center"/>
    </xf>
    <xf numFmtId="0" fontId="20" fillId="0" borderId="0" xfId="11" applyFont="1" applyFill="1" applyAlignment="1">
      <alignment horizontal="center"/>
    </xf>
    <xf numFmtId="0" fontId="31" fillId="0" borderId="0" xfId="11" applyFont="1" applyFill="1" applyBorder="1" applyAlignment="1">
      <alignment horizontal="center" vertical="center" wrapText="1"/>
    </xf>
    <xf numFmtId="0" fontId="31" fillId="0" borderId="9" xfId="11" applyFont="1" applyFill="1" applyBorder="1" applyAlignment="1">
      <alignment horizontal="center" vertical="center" wrapText="1"/>
    </xf>
    <xf numFmtId="0" fontId="32" fillId="0" borderId="3" xfId="11" applyFont="1" applyFill="1" applyBorder="1" applyAlignment="1">
      <alignment horizontal="center" vertical="center" wrapText="1"/>
    </xf>
    <xf numFmtId="0" fontId="32" fillId="0" borderId="8" xfId="11" applyFont="1" applyFill="1" applyBorder="1" applyAlignment="1">
      <alignment horizontal="center" vertical="center" wrapText="1"/>
    </xf>
    <xf numFmtId="0" fontId="33" fillId="0" borderId="10" xfId="1" applyFont="1" applyBorder="1" applyAlignment="1">
      <alignment horizontal="center" vertical="center"/>
    </xf>
    <xf numFmtId="0" fontId="33" fillId="0" borderId="11" xfId="1" applyFont="1" applyBorder="1" applyAlignment="1">
      <alignment horizontal="center" vertical="center"/>
    </xf>
    <xf numFmtId="0" fontId="33" fillId="0" borderId="12" xfId="1" applyFont="1" applyBorder="1" applyAlignment="1">
      <alignment horizontal="center" vertical="center"/>
    </xf>
    <xf numFmtId="0" fontId="34" fillId="8" borderId="3" xfId="1" applyFont="1" applyFill="1" applyBorder="1" applyAlignment="1">
      <alignment horizontal="center" vertical="center" wrapText="1"/>
    </xf>
    <xf numFmtId="0" fontId="34" fillId="8" borderId="8" xfId="1" applyFont="1" applyFill="1" applyBorder="1" applyAlignment="1">
      <alignment horizontal="center" vertical="center" wrapText="1"/>
    </xf>
    <xf numFmtId="0" fontId="34" fillId="3" borderId="3" xfId="1" applyFont="1" applyFill="1" applyBorder="1" applyAlignment="1">
      <alignment horizontal="center" vertical="center" wrapText="1"/>
    </xf>
    <xf numFmtId="0" fontId="34" fillId="3" borderId="8" xfId="1" applyFont="1" applyFill="1" applyBorder="1" applyAlignment="1">
      <alignment horizontal="center" vertical="center" wrapText="1"/>
    </xf>
  </cellXfs>
  <cellStyles count="2541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Акцент1 10" xfId="19"/>
    <cellStyle name="20% - Акцент1 11" xfId="20"/>
    <cellStyle name="20% - Акцент1 12" xfId="21"/>
    <cellStyle name="20% - Акцент1 13" xfId="22"/>
    <cellStyle name="20% - Акцент1 14" xfId="23"/>
    <cellStyle name="20% - Акцент1 15" xfId="24"/>
    <cellStyle name="20% - Акцент1 16" xfId="25"/>
    <cellStyle name="20% - Акцент1 17" xfId="26"/>
    <cellStyle name="20% - Акцент1 18" xfId="27"/>
    <cellStyle name="20% - Акцент1 19" xfId="28"/>
    <cellStyle name="20% - Акцент1 2" xfId="29"/>
    <cellStyle name="20% - Акцент1 20" xfId="30"/>
    <cellStyle name="20% - Акцент1 21" xfId="31"/>
    <cellStyle name="20% - Акцент1 22" xfId="32"/>
    <cellStyle name="20% - Акцент1 23" xfId="33"/>
    <cellStyle name="20% - Акцент1 24" xfId="34"/>
    <cellStyle name="20% - Акцент1 25" xfId="35"/>
    <cellStyle name="20% - Акцент1 26" xfId="36"/>
    <cellStyle name="20% - Акцент1 27" xfId="37"/>
    <cellStyle name="20% - Акцент1 28" xfId="38"/>
    <cellStyle name="20% - Акцент1 29" xfId="39"/>
    <cellStyle name="20% - Акцент1 3" xfId="40"/>
    <cellStyle name="20% - Акцент1 30" xfId="41"/>
    <cellStyle name="20% - Акцент1 31" xfId="42"/>
    <cellStyle name="20% - Акцент1 32" xfId="43"/>
    <cellStyle name="20% - Акцент1 33" xfId="44"/>
    <cellStyle name="20% - Акцент1 34" xfId="45"/>
    <cellStyle name="20% - Акцент1 35" xfId="46"/>
    <cellStyle name="20% - Акцент1 36" xfId="47"/>
    <cellStyle name="20% - Акцент1 37" xfId="48"/>
    <cellStyle name="20% - Акцент1 38" xfId="49"/>
    <cellStyle name="20% - Акцент1 39" xfId="50"/>
    <cellStyle name="20% - Акцент1 4" xfId="51"/>
    <cellStyle name="20% - Акцент1 40" xfId="52"/>
    <cellStyle name="20% - Акцент1 41" xfId="53"/>
    <cellStyle name="20% - Акцент1 42" xfId="54"/>
    <cellStyle name="20% - Акцент1 43" xfId="55"/>
    <cellStyle name="20% - Акцент1 44" xfId="56"/>
    <cellStyle name="20% - Акцент1 45" xfId="57"/>
    <cellStyle name="20% - Акцент1 46" xfId="58"/>
    <cellStyle name="20% - Акцент1 47" xfId="59"/>
    <cellStyle name="20% - Акцент1 48" xfId="60"/>
    <cellStyle name="20% - Акцент1 49" xfId="61"/>
    <cellStyle name="20% - Акцент1 5" xfId="62"/>
    <cellStyle name="20% - Акцент1 50" xfId="63"/>
    <cellStyle name="20% - Акцент1 51" xfId="64"/>
    <cellStyle name="20% - Акцент1 6" xfId="65"/>
    <cellStyle name="20% - Акцент1 7" xfId="66"/>
    <cellStyle name="20% - Акцент1 8" xfId="67"/>
    <cellStyle name="20% - Акцент1 9" xfId="68"/>
    <cellStyle name="20% - Акцент2 10" xfId="69"/>
    <cellStyle name="20% - Акцент2 11" xfId="70"/>
    <cellStyle name="20% - Акцент2 12" xfId="71"/>
    <cellStyle name="20% - Акцент2 13" xfId="72"/>
    <cellStyle name="20% - Акцент2 14" xfId="73"/>
    <cellStyle name="20% - Акцент2 15" xfId="74"/>
    <cellStyle name="20% - Акцент2 16" xfId="75"/>
    <cellStyle name="20% - Акцент2 17" xfId="76"/>
    <cellStyle name="20% - Акцент2 18" xfId="77"/>
    <cellStyle name="20% - Акцент2 19" xfId="78"/>
    <cellStyle name="20% - Акцент2 2" xfId="79"/>
    <cellStyle name="20% - Акцент2 20" xfId="80"/>
    <cellStyle name="20% - Акцент2 21" xfId="81"/>
    <cellStyle name="20% - Акцент2 22" xfId="82"/>
    <cellStyle name="20% - Акцент2 23" xfId="83"/>
    <cellStyle name="20% - Акцент2 24" xfId="84"/>
    <cellStyle name="20% - Акцент2 25" xfId="85"/>
    <cellStyle name="20% - Акцент2 26" xfId="86"/>
    <cellStyle name="20% - Акцент2 27" xfId="87"/>
    <cellStyle name="20% - Акцент2 28" xfId="88"/>
    <cellStyle name="20% - Акцент2 29" xfId="89"/>
    <cellStyle name="20% - Акцент2 3" xfId="90"/>
    <cellStyle name="20% - Акцент2 30" xfId="91"/>
    <cellStyle name="20% - Акцент2 31" xfId="92"/>
    <cellStyle name="20% - Акцент2 32" xfId="93"/>
    <cellStyle name="20% - Акцент2 33" xfId="94"/>
    <cellStyle name="20% - Акцент2 34" xfId="95"/>
    <cellStyle name="20% - Акцент2 35" xfId="96"/>
    <cellStyle name="20% - Акцент2 36" xfId="97"/>
    <cellStyle name="20% - Акцент2 37" xfId="98"/>
    <cellStyle name="20% - Акцент2 38" xfId="99"/>
    <cellStyle name="20% - Акцент2 39" xfId="100"/>
    <cellStyle name="20% - Акцент2 4" xfId="101"/>
    <cellStyle name="20% - Акцент2 40" xfId="102"/>
    <cellStyle name="20% - Акцент2 41" xfId="103"/>
    <cellStyle name="20% - Акцент2 42" xfId="104"/>
    <cellStyle name="20% - Акцент2 43" xfId="105"/>
    <cellStyle name="20% - Акцент2 44" xfId="106"/>
    <cellStyle name="20% - Акцент2 45" xfId="107"/>
    <cellStyle name="20% - Акцент2 46" xfId="108"/>
    <cellStyle name="20% - Акцент2 47" xfId="109"/>
    <cellStyle name="20% - Акцент2 48" xfId="110"/>
    <cellStyle name="20% - Акцент2 49" xfId="111"/>
    <cellStyle name="20% - Акцент2 5" xfId="112"/>
    <cellStyle name="20% - Акцент2 50" xfId="113"/>
    <cellStyle name="20% - Акцент2 51" xfId="114"/>
    <cellStyle name="20% - Акцент2 6" xfId="115"/>
    <cellStyle name="20% - Акцент2 7" xfId="116"/>
    <cellStyle name="20% - Акцент2 8" xfId="117"/>
    <cellStyle name="20% - Акцент2 9" xfId="118"/>
    <cellStyle name="20% - Акцент3 10" xfId="119"/>
    <cellStyle name="20% - Акцент3 11" xfId="120"/>
    <cellStyle name="20% - Акцент3 12" xfId="121"/>
    <cellStyle name="20% - Акцент3 13" xfId="122"/>
    <cellStyle name="20% - Акцент3 14" xfId="123"/>
    <cellStyle name="20% - Акцент3 15" xfId="124"/>
    <cellStyle name="20% - Акцент3 16" xfId="125"/>
    <cellStyle name="20% - Акцент3 17" xfId="126"/>
    <cellStyle name="20% - Акцент3 18" xfId="127"/>
    <cellStyle name="20% - Акцент3 19" xfId="128"/>
    <cellStyle name="20% - Акцент3 2" xfId="129"/>
    <cellStyle name="20% - Акцент3 20" xfId="130"/>
    <cellStyle name="20% - Акцент3 21" xfId="131"/>
    <cellStyle name="20% - Акцент3 22" xfId="132"/>
    <cellStyle name="20% - Акцент3 23" xfId="133"/>
    <cellStyle name="20% - Акцент3 24" xfId="134"/>
    <cellStyle name="20% - Акцент3 25" xfId="135"/>
    <cellStyle name="20% - Акцент3 26" xfId="136"/>
    <cellStyle name="20% - Акцент3 27" xfId="137"/>
    <cellStyle name="20% - Акцент3 28" xfId="138"/>
    <cellStyle name="20% - Акцент3 29" xfId="139"/>
    <cellStyle name="20% - Акцент3 3" xfId="140"/>
    <cellStyle name="20% - Акцент3 30" xfId="141"/>
    <cellStyle name="20% - Акцент3 31" xfId="142"/>
    <cellStyle name="20% - Акцент3 32" xfId="143"/>
    <cellStyle name="20% - Акцент3 33" xfId="144"/>
    <cellStyle name="20% - Акцент3 34" xfId="145"/>
    <cellStyle name="20% - Акцент3 35" xfId="146"/>
    <cellStyle name="20% - Акцент3 36" xfId="147"/>
    <cellStyle name="20% - Акцент3 37" xfId="148"/>
    <cellStyle name="20% - Акцент3 38" xfId="149"/>
    <cellStyle name="20% - Акцент3 39" xfId="150"/>
    <cellStyle name="20% - Акцент3 4" xfId="151"/>
    <cellStyle name="20% - Акцент3 40" xfId="152"/>
    <cellStyle name="20% - Акцент3 41" xfId="153"/>
    <cellStyle name="20% - Акцент3 42" xfId="154"/>
    <cellStyle name="20% - Акцент3 43" xfId="155"/>
    <cellStyle name="20% - Акцент3 44" xfId="156"/>
    <cellStyle name="20% - Акцент3 45" xfId="157"/>
    <cellStyle name="20% - Акцент3 46" xfId="158"/>
    <cellStyle name="20% - Акцент3 47" xfId="159"/>
    <cellStyle name="20% - Акцент3 48" xfId="160"/>
    <cellStyle name="20% - Акцент3 49" xfId="161"/>
    <cellStyle name="20% - Акцент3 5" xfId="162"/>
    <cellStyle name="20% - Акцент3 50" xfId="163"/>
    <cellStyle name="20% - Акцент3 51" xfId="164"/>
    <cellStyle name="20% - Акцент3 6" xfId="165"/>
    <cellStyle name="20% - Акцент3 7" xfId="166"/>
    <cellStyle name="20% - Акцент3 8" xfId="167"/>
    <cellStyle name="20% - Акцент3 9" xfId="168"/>
    <cellStyle name="20% - Акцент4 10" xfId="169"/>
    <cellStyle name="20% - Акцент4 11" xfId="170"/>
    <cellStyle name="20% - Акцент4 12" xfId="171"/>
    <cellStyle name="20% - Акцент4 13" xfId="172"/>
    <cellStyle name="20% - Акцент4 14" xfId="173"/>
    <cellStyle name="20% - Акцент4 15" xfId="174"/>
    <cellStyle name="20% - Акцент4 16" xfId="175"/>
    <cellStyle name="20% - Акцент4 17" xfId="176"/>
    <cellStyle name="20% - Акцент4 18" xfId="177"/>
    <cellStyle name="20% - Акцент4 19" xfId="178"/>
    <cellStyle name="20% - Акцент4 2" xfId="179"/>
    <cellStyle name="20% - Акцент4 20" xfId="180"/>
    <cellStyle name="20% - Акцент4 21" xfId="181"/>
    <cellStyle name="20% - Акцент4 22" xfId="182"/>
    <cellStyle name="20% - Акцент4 23" xfId="183"/>
    <cellStyle name="20% - Акцент4 24" xfId="184"/>
    <cellStyle name="20% - Акцент4 25" xfId="185"/>
    <cellStyle name="20% - Акцент4 26" xfId="186"/>
    <cellStyle name="20% - Акцент4 27" xfId="187"/>
    <cellStyle name="20% - Акцент4 28" xfId="188"/>
    <cellStyle name="20% - Акцент4 29" xfId="189"/>
    <cellStyle name="20% - Акцент4 3" xfId="190"/>
    <cellStyle name="20% - Акцент4 30" xfId="191"/>
    <cellStyle name="20% - Акцент4 31" xfId="192"/>
    <cellStyle name="20% - Акцент4 32" xfId="193"/>
    <cellStyle name="20% - Акцент4 33" xfId="194"/>
    <cellStyle name="20% - Акцент4 34" xfId="195"/>
    <cellStyle name="20% - Акцент4 35" xfId="196"/>
    <cellStyle name="20% - Акцент4 36" xfId="197"/>
    <cellStyle name="20% - Акцент4 37" xfId="198"/>
    <cellStyle name="20% - Акцент4 38" xfId="199"/>
    <cellStyle name="20% - Акцент4 39" xfId="200"/>
    <cellStyle name="20% - Акцент4 4" xfId="201"/>
    <cellStyle name="20% - Акцент4 40" xfId="202"/>
    <cellStyle name="20% - Акцент4 41" xfId="203"/>
    <cellStyle name="20% - Акцент4 42" xfId="204"/>
    <cellStyle name="20% - Акцент4 43" xfId="205"/>
    <cellStyle name="20% - Акцент4 44" xfId="206"/>
    <cellStyle name="20% - Акцент4 45" xfId="207"/>
    <cellStyle name="20% - Акцент4 46" xfId="208"/>
    <cellStyle name="20% - Акцент4 47" xfId="209"/>
    <cellStyle name="20% - Акцент4 48" xfId="210"/>
    <cellStyle name="20% - Акцент4 49" xfId="211"/>
    <cellStyle name="20% - Акцент4 5" xfId="212"/>
    <cellStyle name="20% - Акцент4 50" xfId="213"/>
    <cellStyle name="20% - Акцент4 51" xfId="214"/>
    <cellStyle name="20% - Акцент4 6" xfId="215"/>
    <cellStyle name="20% - Акцент4 7" xfId="216"/>
    <cellStyle name="20% - Акцент4 8" xfId="217"/>
    <cellStyle name="20% - Акцент4 9" xfId="218"/>
    <cellStyle name="20% - Акцент5 10" xfId="219"/>
    <cellStyle name="20% - Акцент5 11" xfId="220"/>
    <cellStyle name="20% - Акцент5 12" xfId="221"/>
    <cellStyle name="20% - Акцент5 13" xfId="222"/>
    <cellStyle name="20% - Акцент5 14" xfId="223"/>
    <cellStyle name="20% - Акцент5 15" xfId="224"/>
    <cellStyle name="20% - Акцент5 16" xfId="225"/>
    <cellStyle name="20% - Акцент5 17" xfId="226"/>
    <cellStyle name="20% - Акцент5 18" xfId="227"/>
    <cellStyle name="20% - Акцент5 19" xfId="228"/>
    <cellStyle name="20% - Акцент5 2" xfId="229"/>
    <cellStyle name="20% - Акцент5 20" xfId="230"/>
    <cellStyle name="20% - Акцент5 21" xfId="231"/>
    <cellStyle name="20% - Акцент5 22" xfId="232"/>
    <cellStyle name="20% - Акцент5 23" xfId="233"/>
    <cellStyle name="20% - Акцент5 24" xfId="234"/>
    <cellStyle name="20% - Акцент5 25" xfId="235"/>
    <cellStyle name="20% - Акцент5 26" xfId="236"/>
    <cellStyle name="20% - Акцент5 27" xfId="237"/>
    <cellStyle name="20% - Акцент5 28" xfId="238"/>
    <cellStyle name="20% - Акцент5 29" xfId="239"/>
    <cellStyle name="20% - Акцент5 3" xfId="240"/>
    <cellStyle name="20% - Акцент5 30" xfId="241"/>
    <cellStyle name="20% - Акцент5 31" xfId="242"/>
    <cellStyle name="20% - Акцент5 32" xfId="243"/>
    <cellStyle name="20% - Акцент5 33" xfId="244"/>
    <cellStyle name="20% - Акцент5 34" xfId="245"/>
    <cellStyle name="20% - Акцент5 35" xfId="246"/>
    <cellStyle name="20% - Акцент5 36" xfId="247"/>
    <cellStyle name="20% - Акцент5 37" xfId="248"/>
    <cellStyle name="20% - Акцент5 38" xfId="249"/>
    <cellStyle name="20% - Акцент5 39" xfId="250"/>
    <cellStyle name="20% - Акцент5 4" xfId="251"/>
    <cellStyle name="20% - Акцент5 40" xfId="252"/>
    <cellStyle name="20% - Акцент5 41" xfId="253"/>
    <cellStyle name="20% - Акцент5 42" xfId="254"/>
    <cellStyle name="20% - Акцент5 43" xfId="255"/>
    <cellStyle name="20% - Акцент5 44" xfId="256"/>
    <cellStyle name="20% - Акцент5 45" xfId="257"/>
    <cellStyle name="20% - Акцент5 46" xfId="258"/>
    <cellStyle name="20% - Акцент5 47" xfId="259"/>
    <cellStyle name="20% - Акцент5 48" xfId="260"/>
    <cellStyle name="20% - Акцент5 49" xfId="261"/>
    <cellStyle name="20% - Акцент5 5" xfId="262"/>
    <cellStyle name="20% - Акцент5 50" xfId="263"/>
    <cellStyle name="20% - Акцент5 51" xfId="264"/>
    <cellStyle name="20% - Акцент5 6" xfId="265"/>
    <cellStyle name="20% - Акцент5 7" xfId="266"/>
    <cellStyle name="20% - Акцент5 8" xfId="267"/>
    <cellStyle name="20% - Акцент5 9" xfId="268"/>
    <cellStyle name="20% - Акцент6 10" xfId="269"/>
    <cellStyle name="20% - Акцент6 11" xfId="270"/>
    <cellStyle name="20% - Акцент6 12" xfId="271"/>
    <cellStyle name="20% - Акцент6 13" xfId="272"/>
    <cellStyle name="20% - Акцент6 14" xfId="273"/>
    <cellStyle name="20% - Акцент6 15" xfId="274"/>
    <cellStyle name="20% - Акцент6 16" xfId="275"/>
    <cellStyle name="20% - Акцент6 17" xfId="276"/>
    <cellStyle name="20% - Акцент6 18" xfId="277"/>
    <cellStyle name="20% - Акцент6 19" xfId="278"/>
    <cellStyle name="20% - Акцент6 2" xfId="279"/>
    <cellStyle name="20% - Акцент6 20" xfId="280"/>
    <cellStyle name="20% - Акцент6 21" xfId="281"/>
    <cellStyle name="20% - Акцент6 22" xfId="282"/>
    <cellStyle name="20% - Акцент6 23" xfId="283"/>
    <cellStyle name="20% - Акцент6 24" xfId="284"/>
    <cellStyle name="20% - Акцент6 25" xfId="285"/>
    <cellStyle name="20% - Акцент6 26" xfId="286"/>
    <cellStyle name="20% - Акцент6 27" xfId="287"/>
    <cellStyle name="20% - Акцент6 28" xfId="288"/>
    <cellStyle name="20% - Акцент6 29" xfId="289"/>
    <cellStyle name="20% - Акцент6 3" xfId="290"/>
    <cellStyle name="20% - Акцент6 30" xfId="291"/>
    <cellStyle name="20% - Акцент6 31" xfId="292"/>
    <cellStyle name="20% - Акцент6 32" xfId="293"/>
    <cellStyle name="20% - Акцент6 33" xfId="294"/>
    <cellStyle name="20% - Акцент6 34" xfId="295"/>
    <cellStyle name="20% - Акцент6 35" xfId="296"/>
    <cellStyle name="20% - Акцент6 36" xfId="297"/>
    <cellStyle name="20% - Акцент6 37" xfId="298"/>
    <cellStyle name="20% - Акцент6 38" xfId="299"/>
    <cellStyle name="20% - Акцент6 39" xfId="300"/>
    <cellStyle name="20% - Акцент6 4" xfId="301"/>
    <cellStyle name="20% - Акцент6 40" xfId="302"/>
    <cellStyle name="20% - Акцент6 41" xfId="303"/>
    <cellStyle name="20% - Акцент6 42" xfId="304"/>
    <cellStyle name="20% - Акцент6 43" xfId="305"/>
    <cellStyle name="20% - Акцент6 44" xfId="306"/>
    <cellStyle name="20% - Акцент6 45" xfId="307"/>
    <cellStyle name="20% - Акцент6 46" xfId="308"/>
    <cellStyle name="20% - Акцент6 47" xfId="309"/>
    <cellStyle name="20% - Акцент6 48" xfId="310"/>
    <cellStyle name="20% - Акцент6 49" xfId="311"/>
    <cellStyle name="20% - Акцент6 5" xfId="312"/>
    <cellStyle name="20% - Акцент6 50" xfId="313"/>
    <cellStyle name="20% - Акцент6 51" xfId="314"/>
    <cellStyle name="20% - Акцент6 6" xfId="315"/>
    <cellStyle name="20% - Акцент6 7" xfId="316"/>
    <cellStyle name="20% - Акцент6 8" xfId="317"/>
    <cellStyle name="20% - Акцент6 9" xfId="318"/>
    <cellStyle name="40% - Accent1" xfId="319"/>
    <cellStyle name="40% - Accent2" xfId="320"/>
    <cellStyle name="40% - Accent3" xfId="321"/>
    <cellStyle name="40% - Accent4" xfId="322"/>
    <cellStyle name="40% - Accent5" xfId="323"/>
    <cellStyle name="40% - Accent6" xfId="324"/>
    <cellStyle name="40% - Акцент1 10" xfId="325"/>
    <cellStyle name="40% - Акцент1 11" xfId="326"/>
    <cellStyle name="40% - Акцент1 12" xfId="327"/>
    <cellStyle name="40% - Акцент1 13" xfId="328"/>
    <cellStyle name="40% - Акцент1 14" xfId="329"/>
    <cellStyle name="40% - Акцент1 15" xfId="330"/>
    <cellStyle name="40% - Акцент1 16" xfId="331"/>
    <cellStyle name="40% - Акцент1 17" xfId="332"/>
    <cellStyle name="40% - Акцент1 18" xfId="333"/>
    <cellStyle name="40% - Акцент1 19" xfId="334"/>
    <cellStyle name="40% - Акцент1 2" xfId="335"/>
    <cellStyle name="40% - Акцент1 20" xfId="336"/>
    <cellStyle name="40% - Акцент1 21" xfId="337"/>
    <cellStyle name="40% - Акцент1 22" xfId="338"/>
    <cellStyle name="40% - Акцент1 23" xfId="339"/>
    <cellStyle name="40% - Акцент1 24" xfId="340"/>
    <cellStyle name="40% - Акцент1 25" xfId="341"/>
    <cellStyle name="40% - Акцент1 26" xfId="342"/>
    <cellStyle name="40% - Акцент1 27" xfId="343"/>
    <cellStyle name="40% - Акцент1 28" xfId="344"/>
    <cellStyle name="40% - Акцент1 29" xfId="345"/>
    <cellStyle name="40% - Акцент1 3" xfId="346"/>
    <cellStyle name="40% - Акцент1 30" xfId="347"/>
    <cellStyle name="40% - Акцент1 31" xfId="348"/>
    <cellStyle name="40% - Акцент1 32" xfId="349"/>
    <cellStyle name="40% - Акцент1 33" xfId="350"/>
    <cellStyle name="40% - Акцент1 34" xfId="351"/>
    <cellStyle name="40% - Акцент1 35" xfId="352"/>
    <cellStyle name="40% - Акцент1 36" xfId="353"/>
    <cellStyle name="40% - Акцент1 37" xfId="354"/>
    <cellStyle name="40% - Акцент1 38" xfId="355"/>
    <cellStyle name="40% - Акцент1 39" xfId="356"/>
    <cellStyle name="40% - Акцент1 4" xfId="357"/>
    <cellStyle name="40% - Акцент1 40" xfId="358"/>
    <cellStyle name="40% - Акцент1 41" xfId="359"/>
    <cellStyle name="40% - Акцент1 42" xfId="360"/>
    <cellStyle name="40% - Акцент1 43" xfId="361"/>
    <cellStyle name="40% - Акцент1 44" xfId="362"/>
    <cellStyle name="40% - Акцент1 45" xfId="363"/>
    <cellStyle name="40% - Акцент1 46" xfId="364"/>
    <cellStyle name="40% - Акцент1 47" xfId="365"/>
    <cellStyle name="40% - Акцент1 48" xfId="366"/>
    <cellStyle name="40% - Акцент1 49" xfId="367"/>
    <cellStyle name="40% - Акцент1 5" xfId="368"/>
    <cellStyle name="40% - Акцент1 50" xfId="369"/>
    <cellStyle name="40% - Акцент1 51" xfId="370"/>
    <cellStyle name="40% - Акцент1 6" xfId="371"/>
    <cellStyle name="40% - Акцент1 7" xfId="372"/>
    <cellStyle name="40% - Акцент1 8" xfId="373"/>
    <cellStyle name="40% - Акцент1 9" xfId="374"/>
    <cellStyle name="40% - Акцент2 10" xfId="375"/>
    <cellStyle name="40% - Акцент2 11" xfId="376"/>
    <cellStyle name="40% - Акцент2 12" xfId="377"/>
    <cellStyle name="40% - Акцент2 13" xfId="378"/>
    <cellStyle name="40% - Акцент2 14" xfId="379"/>
    <cellStyle name="40% - Акцент2 15" xfId="380"/>
    <cellStyle name="40% - Акцент2 16" xfId="381"/>
    <cellStyle name="40% - Акцент2 17" xfId="382"/>
    <cellStyle name="40% - Акцент2 18" xfId="383"/>
    <cellStyle name="40% - Акцент2 19" xfId="384"/>
    <cellStyle name="40% - Акцент2 2" xfId="385"/>
    <cellStyle name="40% - Акцент2 20" xfId="386"/>
    <cellStyle name="40% - Акцент2 21" xfId="387"/>
    <cellStyle name="40% - Акцент2 22" xfId="388"/>
    <cellStyle name="40% - Акцент2 23" xfId="389"/>
    <cellStyle name="40% - Акцент2 24" xfId="390"/>
    <cellStyle name="40% - Акцент2 25" xfId="391"/>
    <cellStyle name="40% - Акцент2 26" xfId="392"/>
    <cellStyle name="40% - Акцент2 27" xfId="393"/>
    <cellStyle name="40% - Акцент2 28" xfId="394"/>
    <cellStyle name="40% - Акцент2 29" xfId="395"/>
    <cellStyle name="40% - Акцент2 3" xfId="396"/>
    <cellStyle name="40% - Акцент2 30" xfId="397"/>
    <cellStyle name="40% - Акцент2 31" xfId="398"/>
    <cellStyle name="40% - Акцент2 32" xfId="399"/>
    <cellStyle name="40% - Акцент2 33" xfId="400"/>
    <cellStyle name="40% - Акцент2 34" xfId="401"/>
    <cellStyle name="40% - Акцент2 35" xfId="402"/>
    <cellStyle name="40% - Акцент2 36" xfId="403"/>
    <cellStyle name="40% - Акцент2 37" xfId="404"/>
    <cellStyle name="40% - Акцент2 38" xfId="405"/>
    <cellStyle name="40% - Акцент2 39" xfId="406"/>
    <cellStyle name="40% - Акцент2 4" xfId="407"/>
    <cellStyle name="40% - Акцент2 40" xfId="408"/>
    <cellStyle name="40% - Акцент2 41" xfId="409"/>
    <cellStyle name="40% - Акцент2 42" xfId="410"/>
    <cellStyle name="40% - Акцент2 43" xfId="411"/>
    <cellStyle name="40% - Акцент2 44" xfId="412"/>
    <cellStyle name="40% - Акцент2 45" xfId="413"/>
    <cellStyle name="40% - Акцент2 46" xfId="414"/>
    <cellStyle name="40% - Акцент2 47" xfId="415"/>
    <cellStyle name="40% - Акцент2 48" xfId="416"/>
    <cellStyle name="40% - Акцент2 49" xfId="417"/>
    <cellStyle name="40% - Акцент2 5" xfId="418"/>
    <cellStyle name="40% - Акцент2 50" xfId="419"/>
    <cellStyle name="40% - Акцент2 51" xfId="420"/>
    <cellStyle name="40% - Акцент2 6" xfId="421"/>
    <cellStyle name="40% - Акцент2 7" xfId="422"/>
    <cellStyle name="40% - Акцент2 8" xfId="423"/>
    <cellStyle name="40% - Акцент2 9" xfId="424"/>
    <cellStyle name="40% - Акцент3 10" xfId="425"/>
    <cellStyle name="40% - Акцент3 11" xfId="426"/>
    <cellStyle name="40% - Акцент3 12" xfId="427"/>
    <cellStyle name="40% - Акцент3 13" xfId="428"/>
    <cellStyle name="40% - Акцент3 14" xfId="429"/>
    <cellStyle name="40% - Акцент3 15" xfId="430"/>
    <cellStyle name="40% - Акцент3 16" xfId="431"/>
    <cellStyle name="40% - Акцент3 17" xfId="432"/>
    <cellStyle name="40% - Акцент3 18" xfId="433"/>
    <cellStyle name="40% - Акцент3 19" xfId="434"/>
    <cellStyle name="40% - Акцент3 2" xfId="435"/>
    <cellStyle name="40% - Акцент3 20" xfId="436"/>
    <cellStyle name="40% - Акцент3 21" xfId="437"/>
    <cellStyle name="40% - Акцент3 22" xfId="438"/>
    <cellStyle name="40% - Акцент3 23" xfId="439"/>
    <cellStyle name="40% - Акцент3 24" xfId="440"/>
    <cellStyle name="40% - Акцент3 25" xfId="441"/>
    <cellStyle name="40% - Акцент3 26" xfId="442"/>
    <cellStyle name="40% - Акцент3 27" xfId="443"/>
    <cellStyle name="40% - Акцент3 28" xfId="444"/>
    <cellStyle name="40% - Акцент3 29" xfId="445"/>
    <cellStyle name="40% - Акцент3 3" xfId="446"/>
    <cellStyle name="40% - Акцент3 30" xfId="447"/>
    <cellStyle name="40% - Акцент3 31" xfId="448"/>
    <cellStyle name="40% - Акцент3 32" xfId="449"/>
    <cellStyle name="40% - Акцент3 33" xfId="450"/>
    <cellStyle name="40% - Акцент3 34" xfId="451"/>
    <cellStyle name="40% - Акцент3 35" xfId="452"/>
    <cellStyle name="40% - Акцент3 36" xfId="453"/>
    <cellStyle name="40% - Акцент3 37" xfId="454"/>
    <cellStyle name="40% - Акцент3 38" xfId="455"/>
    <cellStyle name="40% - Акцент3 39" xfId="456"/>
    <cellStyle name="40% - Акцент3 4" xfId="457"/>
    <cellStyle name="40% - Акцент3 40" xfId="458"/>
    <cellStyle name="40% - Акцент3 41" xfId="459"/>
    <cellStyle name="40% - Акцент3 42" xfId="460"/>
    <cellStyle name="40% - Акцент3 43" xfId="461"/>
    <cellStyle name="40% - Акцент3 44" xfId="462"/>
    <cellStyle name="40% - Акцент3 45" xfId="463"/>
    <cellStyle name="40% - Акцент3 46" xfId="464"/>
    <cellStyle name="40% - Акцент3 47" xfId="465"/>
    <cellStyle name="40% - Акцент3 48" xfId="466"/>
    <cellStyle name="40% - Акцент3 49" xfId="467"/>
    <cellStyle name="40% - Акцент3 5" xfId="468"/>
    <cellStyle name="40% - Акцент3 50" xfId="469"/>
    <cellStyle name="40% - Акцент3 51" xfId="470"/>
    <cellStyle name="40% - Акцент3 6" xfId="471"/>
    <cellStyle name="40% - Акцент3 7" xfId="472"/>
    <cellStyle name="40% - Акцент3 8" xfId="473"/>
    <cellStyle name="40% - Акцент3 9" xfId="474"/>
    <cellStyle name="40% - Акцент4 10" xfId="475"/>
    <cellStyle name="40% - Акцент4 11" xfId="476"/>
    <cellStyle name="40% - Акцент4 12" xfId="477"/>
    <cellStyle name="40% - Акцент4 13" xfId="478"/>
    <cellStyle name="40% - Акцент4 14" xfId="479"/>
    <cellStyle name="40% - Акцент4 15" xfId="480"/>
    <cellStyle name="40% - Акцент4 16" xfId="481"/>
    <cellStyle name="40% - Акцент4 17" xfId="482"/>
    <cellStyle name="40% - Акцент4 18" xfId="483"/>
    <cellStyle name="40% - Акцент4 19" xfId="484"/>
    <cellStyle name="40% - Акцент4 2" xfId="485"/>
    <cellStyle name="40% - Акцент4 20" xfId="486"/>
    <cellStyle name="40% - Акцент4 21" xfId="487"/>
    <cellStyle name="40% - Акцент4 22" xfId="488"/>
    <cellStyle name="40% - Акцент4 23" xfId="489"/>
    <cellStyle name="40% - Акцент4 24" xfId="490"/>
    <cellStyle name="40% - Акцент4 25" xfId="491"/>
    <cellStyle name="40% - Акцент4 26" xfId="492"/>
    <cellStyle name="40% - Акцент4 27" xfId="493"/>
    <cellStyle name="40% - Акцент4 28" xfId="494"/>
    <cellStyle name="40% - Акцент4 29" xfId="495"/>
    <cellStyle name="40% - Акцент4 3" xfId="496"/>
    <cellStyle name="40% - Акцент4 30" xfId="497"/>
    <cellStyle name="40% - Акцент4 31" xfId="498"/>
    <cellStyle name="40% - Акцент4 32" xfId="499"/>
    <cellStyle name="40% - Акцент4 33" xfId="500"/>
    <cellStyle name="40% - Акцент4 34" xfId="501"/>
    <cellStyle name="40% - Акцент4 35" xfId="502"/>
    <cellStyle name="40% - Акцент4 36" xfId="503"/>
    <cellStyle name="40% - Акцент4 37" xfId="504"/>
    <cellStyle name="40% - Акцент4 38" xfId="505"/>
    <cellStyle name="40% - Акцент4 39" xfId="506"/>
    <cellStyle name="40% - Акцент4 4" xfId="507"/>
    <cellStyle name="40% - Акцент4 40" xfId="508"/>
    <cellStyle name="40% - Акцент4 41" xfId="509"/>
    <cellStyle name="40% - Акцент4 42" xfId="510"/>
    <cellStyle name="40% - Акцент4 43" xfId="511"/>
    <cellStyle name="40% - Акцент4 44" xfId="512"/>
    <cellStyle name="40% - Акцент4 45" xfId="513"/>
    <cellStyle name="40% - Акцент4 46" xfId="514"/>
    <cellStyle name="40% - Акцент4 47" xfId="515"/>
    <cellStyle name="40% - Акцент4 48" xfId="516"/>
    <cellStyle name="40% - Акцент4 49" xfId="517"/>
    <cellStyle name="40% - Акцент4 5" xfId="518"/>
    <cellStyle name="40% - Акцент4 50" xfId="519"/>
    <cellStyle name="40% - Акцент4 51" xfId="520"/>
    <cellStyle name="40% - Акцент4 6" xfId="521"/>
    <cellStyle name="40% - Акцент4 7" xfId="522"/>
    <cellStyle name="40% - Акцент4 8" xfId="523"/>
    <cellStyle name="40% - Акцент4 9" xfId="524"/>
    <cellStyle name="40% - Акцент5 10" xfId="525"/>
    <cellStyle name="40% - Акцент5 11" xfId="526"/>
    <cellStyle name="40% - Акцент5 12" xfId="527"/>
    <cellStyle name="40% - Акцент5 13" xfId="528"/>
    <cellStyle name="40% - Акцент5 14" xfId="529"/>
    <cellStyle name="40% - Акцент5 15" xfId="530"/>
    <cellStyle name="40% - Акцент5 16" xfId="531"/>
    <cellStyle name="40% - Акцент5 17" xfId="532"/>
    <cellStyle name="40% - Акцент5 18" xfId="533"/>
    <cellStyle name="40% - Акцент5 19" xfId="534"/>
    <cellStyle name="40% - Акцент5 2" xfId="535"/>
    <cellStyle name="40% - Акцент5 20" xfId="536"/>
    <cellStyle name="40% - Акцент5 21" xfId="537"/>
    <cellStyle name="40% - Акцент5 22" xfId="538"/>
    <cellStyle name="40% - Акцент5 23" xfId="539"/>
    <cellStyle name="40% - Акцент5 24" xfId="540"/>
    <cellStyle name="40% - Акцент5 25" xfId="541"/>
    <cellStyle name="40% - Акцент5 26" xfId="542"/>
    <cellStyle name="40% - Акцент5 27" xfId="543"/>
    <cellStyle name="40% - Акцент5 28" xfId="544"/>
    <cellStyle name="40% - Акцент5 29" xfId="545"/>
    <cellStyle name="40% - Акцент5 3" xfId="546"/>
    <cellStyle name="40% - Акцент5 30" xfId="547"/>
    <cellStyle name="40% - Акцент5 31" xfId="548"/>
    <cellStyle name="40% - Акцент5 32" xfId="549"/>
    <cellStyle name="40% - Акцент5 33" xfId="550"/>
    <cellStyle name="40% - Акцент5 34" xfId="551"/>
    <cellStyle name="40% - Акцент5 35" xfId="552"/>
    <cellStyle name="40% - Акцент5 36" xfId="553"/>
    <cellStyle name="40% - Акцент5 37" xfId="554"/>
    <cellStyle name="40% - Акцент5 38" xfId="555"/>
    <cellStyle name="40% - Акцент5 39" xfId="556"/>
    <cellStyle name="40% - Акцент5 4" xfId="557"/>
    <cellStyle name="40% - Акцент5 40" xfId="558"/>
    <cellStyle name="40% - Акцент5 41" xfId="559"/>
    <cellStyle name="40% - Акцент5 42" xfId="560"/>
    <cellStyle name="40% - Акцент5 43" xfId="561"/>
    <cellStyle name="40% - Акцент5 44" xfId="562"/>
    <cellStyle name="40% - Акцент5 45" xfId="563"/>
    <cellStyle name="40% - Акцент5 46" xfId="564"/>
    <cellStyle name="40% - Акцент5 47" xfId="565"/>
    <cellStyle name="40% - Акцент5 48" xfId="566"/>
    <cellStyle name="40% - Акцент5 49" xfId="567"/>
    <cellStyle name="40% - Акцент5 5" xfId="568"/>
    <cellStyle name="40% - Акцент5 50" xfId="569"/>
    <cellStyle name="40% - Акцент5 51" xfId="570"/>
    <cellStyle name="40% - Акцент5 6" xfId="571"/>
    <cellStyle name="40% - Акцент5 7" xfId="572"/>
    <cellStyle name="40% - Акцент5 8" xfId="573"/>
    <cellStyle name="40% - Акцент5 9" xfId="574"/>
    <cellStyle name="40% - Акцент6 10" xfId="575"/>
    <cellStyle name="40% - Акцент6 11" xfId="576"/>
    <cellStyle name="40% - Акцент6 12" xfId="577"/>
    <cellStyle name="40% - Акцент6 13" xfId="578"/>
    <cellStyle name="40% - Акцент6 14" xfId="579"/>
    <cellStyle name="40% - Акцент6 15" xfId="580"/>
    <cellStyle name="40% - Акцент6 16" xfId="581"/>
    <cellStyle name="40% - Акцент6 17" xfId="582"/>
    <cellStyle name="40% - Акцент6 18" xfId="583"/>
    <cellStyle name="40% - Акцент6 19" xfId="584"/>
    <cellStyle name="40% - Акцент6 2" xfId="585"/>
    <cellStyle name="40% - Акцент6 20" xfId="586"/>
    <cellStyle name="40% - Акцент6 21" xfId="587"/>
    <cellStyle name="40% - Акцент6 22" xfId="588"/>
    <cellStyle name="40% - Акцент6 23" xfId="589"/>
    <cellStyle name="40% - Акцент6 24" xfId="590"/>
    <cellStyle name="40% - Акцент6 25" xfId="591"/>
    <cellStyle name="40% - Акцент6 26" xfId="592"/>
    <cellStyle name="40% - Акцент6 27" xfId="593"/>
    <cellStyle name="40% - Акцент6 28" xfId="594"/>
    <cellStyle name="40% - Акцент6 29" xfId="595"/>
    <cellStyle name="40% - Акцент6 3" xfId="596"/>
    <cellStyle name="40% - Акцент6 30" xfId="597"/>
    <cellStyle name="40% - Акцент6 31" xfId="598"/>
    <cellStyle name="40% - Акцент6 32" xfId="599"/>
    <cellStyle name="40% - Акцент6 33" xfId="600"/>
    <cellStyle name="40% - Акцент6 34" xfId="601"/>
    <cellStyle name="40% - Акцент6 35" xfId="602"/>
    <cellStyle name="40% - Акцент6 36" xfId="603"/>
    <cellStyle name="40% - Акцент6 37" xfId="604"/>
    <cellStyle name="40% - Акцент6 38" xfId="605"/>
    <cellStyle name="40% - Акцент6 39" xfId="606"/>
    <cellStyle name="40% - Акцент6 4" xfId="607"/>
    <cellStyle name="40% - Акцент6 40" xfId="608"/>
    <cellStyle name="40% - Акцент6 41" xfId="609"/>
    <cellStyle name="40% - Акцент6 42" xfId="610"/>
    <cellStyle name="40% - Акцент6 43" xfId="611"/>
    <cellStyle name="40% - Акцент6 44" xfId="612"/>
    <cellStyle name="40% - Акцент6 45" xfId="613"/>
    <cellStyle name="40% - Акцент6 46" xfId="614"/>
    <cellStyle name="40% - Акцент6 47" xfId="615"/>
    <cellStyle name="40% - Акцент6 48" xfId="616"/>
    <cellStyle name="40% - Акцент6 49" xfId="617"/>
    <cellStyle name="40% - Акцент6 5" xfId="618"/>
    <cellStyle name="40% - Акцент6 50" xfId="619"/>
    <cellStyle name="40% - Акцент6 51" xfId="620"/>
    <cellStyle name="40% - Акцент6 6" xfId="621"/>
    <cellStyle name="40% - Акцент6 7" xfId="622"/>
    <cellStyle name="40% - Акцент6 8" xfId="623"/>
    <cellStyle name="40% - Акцент6 9" xfId="624"/>
    <cellStyle name="60% - Accent1" xfId="625"/>
    <cellStyle name="60% - Accent2" xfId="626"/>
    <cellStyle name="60% - Accent3" xfId="627"/>
    <cellStyle name="60% - Accent4" xfId="628"/>
    <cellStyle name="60% - Accent5" xfId="629"/>
    <cellStyle name="60% - Accent6" xfId="630"/>
    <cellStyle name="60% - Акцент1 10" xfId="631"/>
    <cellStyle name="60% - Акцент1 11" xfId="632"/>
    <cellStyle name="60% - Акцент1 12" xfId="633"/>
    <cellStyle name="60% - Акцент1 13" xfId="634"/>
    <cellStyle name="60% - Акцент1 14" xfId="635"/>
    <cellStyle name="60% - Акцент1 15" xfId="636"/>
    <cellStyle name="60% - Акцент1 16" xfId="637"/>
    <cellStyle name="60% - Акцент1 17" xfId="638"/>
    <cellStyle name="60% - Акцент1 18" xfId="639"/>
    <cellStyle name="60% - Акцент1 19" xfId="640"/>
    <cellStyle name="60% - Акцент1 2" xfId="641"/>
    <cellStyle name="60% - Акцент1 20" xfId="642"/>
    <cellStyle name="60% - Акцент1 21" xfId="643"/>
    <cellStyle name="60% - Акцент1 22" xfId="644"/>
    <cellStyle name="60% - Акцент1 23" xfId="645"/>
    <cellStyle name="60% - Акцент1 24" xfId="646"/>
    <cellStyle name="60% - Акцент1 25" xfId="647"/>
    <cellStyle name="60% - Акцент1 26" xfId="648"/>
    <cellStyle name="60% - Акцент1 27" xfId="649"/>
    <cellStyle name="60% - Акцент1 28" xfId="650"/>
    <cellStyle name="60% - Акцент1 29" xfId="651"/>
    <cellStyle name="60% - Акцент1 3" xfId="652"/>
    <cellStyle name="60% - Акцент1 30" xfId="653"/>
    <cellStyle name="60% - Акцент1 31" xfId="654"/>
    <cellStyle name="60% - Акцент1 32" xfId="655"/>
    <cellStyle name="60% - Акцент1 33" xfId="656"/>
    <cellStyle name="60% - Акцент1 34" xfId="657"/>
    <cellStyle name="60% - Акцент1 35" xfId="658"/>
    <cellStyle name="60% - Акцент1 36" xfId="659"/>
    <cellStyle name="60% - Акцент1 37" xfId="660"/>
    <cellStyle name="60% - Акцент1 38" xfId="661"/>
    <cellStyle name="60% - Акцент1 39" xfId="662"/>
    <cellStyle name="60% - Акцент1 4" xfId="663"/>
    <cellStyle name="60% - Акцент1 40" xfId="664"/>
    <cellStyle name="60% - Акцент1 41" xfId="665"/>
    <cellStyle name="60% - Акцент1 42" xfId="666"/>
    <cellStyle name="60% - Акцент1 43" xfId="667"/>
    <cellStyle name="60% - Акцент1 44" xfId="668"/>
    <cellStyle name="60% - Акцент1 45" xfId="669"/>
    <cellStyle name="60% - Акцент1 46" xfId="670"/>
    <cellStyle name="60% - Акцент1 47" xfId="671"/>
    <cellStyle name="60% - Акцент1 48" xfId="672"/>
    <cellStyle name="60% - Акцент1 49" xfId="673"/>
    <cellStyle name="60% - Акцент1 5" xfId="674"/>
    <cellStyle name="60% - Акцент1 50" xfId="675"/>
    <cellStyle name="60% - Акцент1 51" xfId="676"/>
    <cellStyle name="60% - Акцент1 6" xfId="677"/>
    <cellStyle name="60% - Акцент1 7" xfId="678"/>
    <cellStyle name="60% - Акцент1 8" xfId="679"/>
    <cellStyle name="60% - Акцент1 9" xfId="680"/>
    <cellStyle name="60% - Акцент2 10" xfId="681"/>
    <cellStyle name="60% - Акцент2 11" xfId="682"/>
    <cellStyle name="60% - Акцент2 12" xfId="683"/>
    <cellStyle name="60% - Акцент2 13" xfId="684"/>
    <cellStyle name="60% - Акцент2 14" xfId="685"/>
    <cellStyle name="60% - Акцент2 15" xfId="686"/>
    <cellStyle name="60% - Акцент2 16" xfId="687"/>
    <cellStyle name="60% - Акцент2 17" xfId="688"/>
    <cellStyle name="60% - Акцент2 18" xfId="689"/>
    <cellStyle name="60% - Акцент2 19" xfId="690"/>
    <cellStyle name="60% - Акцент2 2" xfId="691"/>
    <cellStyle name="60% - Акцент2 20" xfId="692"/>
    <cellStyle name="60% - Акцент2 21" xfId="693"/>
    <cellStyle name="60% - Акцент2 22" xfId="694"/>
    <cellStyle name="60% - Акцент2 23" xfId="695"/>
    <cellStyle name="60% - Акцент2 24" xfId="696"/>
    <cellStyle name="60% - Акцент2 25" xfId="697"/>
    <cellStyle name="60% - Акцент2 26" xfId="698"/>
    <cellStyle name="60% - Акцент2 27" xfId="699"/>
    <cellStyle name="60% - Акцент2 28" xfId="700"/>
    <cellStyle name="60% - Акцент2 29" xfId="701"/>
    <cellStyle name="60% - Акцент2 3" xfId="702"/>
    <cellStyle name="60% - Акцент2 30" xfId="703"/>
    <cellStyle name="60% - Акцент2 31" xfId="704"/>
    <cellStyle name="60% - Акцент2 32" xfId="705"/>
    <cellStyle name="60% - Акцент2 33" xfId="706"/>
    <cellStyle name="60% - Акцент2 34" xfId="707"/>
    <cellStyle name="60% - Акцент2 35" xfId="708"/>
    <cellStyle name="60% - Акцент2 36" xfId="709"/>
    <cellStyle name="60% - Акцент2 37" xfId="710"/>
    <cellStyle name="60% - Акцент2 38" xfId="711"/>
    <cellStyle name="60% - Акцент2 39" xfId="712"/>
    <cellStyle name="60% - Акцент2 4" xfId="713"/>
    <cellStyle name="60% - Акцент2 40" xfId="714"/>
    <cellStyle name="60% - Акцент2 41" xfId="715"/>
    <cellStyle name="60% - Акцент2 42" xfId="716"/>
    <cellStyle name="60% - Акцент2 43" xfId="717"/>
    <cellStyle name="60% - Акцент2 44" xfId="718"/>
    <cellStyle name="60% - Акцент2 45" xfId="719"/>
    <cellStyle name="60% - Акцент2 46" xfId="720"/>
    <cellStyle name="60% - Акцент2 47" xfId="721"/>
    <cellStyle name="60% - Акцент2 48" xfId="722"/>
    <cellStyle name="60% - Акцент2 49" xfId="723"/>
    <cellStyle name="60% - Акцент2 5" xfId="724"/>
    <cellStyle name="60% - Акцент2 50" xfId="725"/>
    <cellStyle name="60% - Акцент2 51" xfId="726"/>
    <cellStyle name="60% - Акцент2 6" xfId="727"/>
    <cellStyle name="60% - Акцент2 7" xfId="728"/>
    <cellStyle name="60% - Акцент2 8" xfId="729"/>
    <cellStyle name="60% - Акцент2 9" xfId="730"/>
    <cellStyle name="60% - Акцент3 10" xfId="731"/>
    <cellStyle name="60% - Акцент3 11" xfId="732"/>
    <cellStyle name="60% - Акцент3 12" xfId="733"/>
    <cellStyle name="60% - Акцент3 13" xfId="734"/>
    <cellStyle name="60% - Акцент3 14" xfId="735"/>
    <cellStyle name="60% - Акцент3 15" xfId="736"/>
    <cellStyle name="60% - Акцент3 16" xfId="737"/>
    <cellStyle name="60% - Акцент3 17" xfId="738"/>
    <cellStyle name="60% - Акцент3 18" xfId="739"/>
    <cellStyle name="60% - Акцент3 19" xfId="740"/>
    <cellStyle name="60% - Акцент3 2" xfId="741"/>
    <cellStyle name="60% - Акцент3 20" xfId="742"/>
    <cellStyle name="60% - Акцент3 21" xfId="743"/>
    <cellStyle name="60% - Акцент3 22" xfId="744"/>
    <cellStyle name="60% - Акцент3 23" xfId="745"/>
    <cellStyle name="60% - Акцент3 24" xfId="746"/>
    <cellStyle name="60% - Акцент3 25" xfId="747"/>
    <cellStyle name="60% - Акцент3 26" xfId="748"/>
    <cellStyle name="60% - Акцент3 27" xfId="749"/>
    <cellStyle name="60% - Акцент3 28" xfId="750"/>
    <cellStyle name="60% - Акцент3 29" xfId="751"/>
    <cellStyle name="60% - Акцент3 3" xfId="752"/>
    <cellStyle name="60% - Акцент3 30" xfId="753"/>
    <cellStyle name="60% - Акцент3 31" xfId="754"/>
    <cellStyle name="60% - Акцент3 32" xfId="755"/>
    <cellStyle name="60% - Акцент3 33" xfId="756"/>
    <cellStyle name="60% - Акцент3 34" xfId="757"/>
    <cellStyle name="60% - Акцент3 35" xfId="758"/>
    <cellStyle name="60% - Акцент3 36" xfId="759"/>
    <cellStyle name="60% - Акцент3 37" xfId="760"/>
    <cellStyle name="60% - Акцент3 38" xfId="761"/>
    <cellStyle name="60% - Акцент3 39" xfId="762"/>
    <cellStyle name="60% - Акцент3 4" xfId="763"/>
    <cellStyle name="60% - Акцент3 40" xfId="764"/>
    <cellStyle name="60% - Акцент3 41" xfId="765"/>
    <cellStyle name="60% - Акцент3 42" xfId="766"/>
    <cellStyle name="60% - Акцент3 43" xfId="767"/>
    <cellStyle name="60% - Акцент3 44" xfId="768"/>
    <cellStyle name="60% - Акцент3 45" xfId="769"/>
    <cellStyle name="60% - Акцент3 46" xfId="770"/>
    <cellStyle name="60% - Акцент3 47" xfId="771"/>
    <cellStyle name="60% - Акцент3 48" xfId="772"/>
    <cellStyle name="60% - Акцент3 49" xfId="773"/>
    <cellStyle name="60% - Акцент3 5" xfId="774"/>
    <cellStyle name="60% - Акцент3 50" xfId="775"/>
    <cellStyle name="60% - Акцент3 51" xfId="776"/>
    <cellStyle name="60% - Акцент3 6" xfId="777"/>
    <cellStyle name="60% - Акцент3 7" xfId="778"/>
    <cellStyle name="60% - Акцент3 8" xfId="779"/>
    <cellStyle name="60% - Акцент3 9" xfId="780"/>
    <cellStyle name="60% - Акцент4 10" xfId="781"/>
    <cellStyle name="60% - Акцент4 11" xfId="782"/>
    <cellStyle name="60% - Акцент4 12" xfId="783"/>
    <cellStyle name="60% - Акцент4 13" xfId="784"/>
    <cellStyle name="60% - Акцент4 14" xfId="785"/>
    <cellStyle name="60% - Акцент4 15" xfId="786"/>
    <cellStyle name="60% - Акцент4 16" xfId="787"/>
    <cellStyle name="60% - Акцент4 17" xfId="788"/>
    <cellStyle name="60% - Акцент4 18" xfId="789"/>
    <cellStyle name="60% - Акцент4 19" xfId="790"/>
    <cellStyle name="60% - Акцент4 2" xfId="791"/>
    <cellStyle name="60% - Акцент4 20" xfId="792"/>
    <cellStyle name="60% - Акцент4 21" xfId="793"/>
    <cellStyle name="60% - Акцент4 22" xfId="794"/>
    <cellStyle name="60% - Акцент4 23" xfId="795"/>
    <cellStyle name="60% - Акцент4 24" xfId="796"/>
    <cellStyle name="60% - Акцент4 25" xfId="797"/>
    <cellStyle name="60% - Акцент4 26" xfId="798"/>
    <cellStyle name="60% - Акцент4 27" xfId="799"/>
    <cellStyle name="60% - Акцент4 28" xfId="800"/>
    <cellStyle name="60% - Акцент4 29" xfId="801"/>
    <cellStyle name="60% - Акцент4 3" xfId="802"/>
    <cellStyle name="60% - Акцент4 30" xfId="803"/>
    <cellStyle name="60% - Акцент4 31" xfId="804"/>
    <cellStyle name="60% - Акцент4 32" xfId="805"/>
    <cellStyle name="60% - Акцент4 33" xfId="806"/>
    <cellStyle name="60% - Акцент4 34" xfId="807"/>
    <cellStyle name="60% - Акцент4 35" xfId="808"/>
    <cellStyle name="60% - Акцент4 36" xfId="809"/>
    <cellStyle name="60% - Акцент4 37" xfId="810"/>
    <cellStyle name="60% - Акцент4 38" xfId="811"/>
    <cellStyle name="60% - Акцент4 39" xfId="812"/>
    <cellStyle name="60% - Акцент4 4" xfId="813"/>
    <cellStyle name="60% - Акцент4 40" xfId="814"/>
    <cellStyle name="60% - Акцент4 41" xfId="815"/>
    <cellStyle name="60% - Акцент4 42" xfId="816"/>
    <cellStyle name="60% - Акцент4 43" xfId="817"/>
    <cellStyle name="60% - Акцент4 44" xfId="818"/>
    <cellStyle name="60% - Акцент4 45" xfId="819"/>
    <cellStyle name="60% - Акцент4 46" xfId="820"/>
    <cellStyle name="60% - Акцент4 47" xfId="821"/>
    <cellStyle name="60% - Акцент4 48" xfId="822"/>
    <cellStyle name="60% - Акцент4 49" xfId="823"/>
    <cellStyle name="60% - Акцент4 5" xfId="824"/>
    <cellStyle name="60% - Акцент4 50" xfId="825"/>
    <cellStyle name="60% - Акцент4 51" xfId="826"/>
    <cellStyle name="60% - Акцент4 6" xfId="827"/>
    <cellStyle name="60% - Акцент4 7" xfId="828"/>
    <cellStyle name="60% - Акцент4 8" xfId="829"/>
    <cellStyle name="60% - Акцент4 9" xfId="830"/>
    <cellStyle name="60% - Акцент5 10" xfId="831"/>
    <cellStyle name="60% - Акцент5 11" xfId="832"/>
    <cellStyle name="60% - Акцент5 12" xfId="833"/>
    <cellStyle name="60% - Акцент5 13" xfId="834"/>
    <cellStyle name="60% - Акцент5 14" xfId="835"/>
    <cellStyle name="60% - Акцент5 15" xfId="836"/>
    <cellStyle name="60% - Акцент5 16" xfId="837"/>
    <cellStyle name="60% - Акцент5 17" xfId="838"/>
    <cellStyle name="60% - Акцент5 18" xfId="839"/>
    <cellStyle name="60% - Акцент5 19" xfId="840"/>
    <cellStyle name="60% - Акцент5 2" xfId="841"/>
    <cellStyle name="60% - Акцент5 20" xfId="842"/>
    <cellStyle name="60% - Акцент5 21" xfId="843"/>
    <cellStyle name="60% - Акцент5 22" xfId="844"/>
    <cellStyle name="60% - Акцент5 23" xfId="845"/>
    <cellStyle name="60% - Акцент5 24" xfId="846"/>
    <cellStyle name="60% - Акцент5 25" xfId="847"/>
    <cellStyle name="60% - Акцент5 26" xfId="848"/>
    <cellStyle name="60% - Акцент5 27" xfId="849"/>
    <cellStyle name="60% - Акцент5 28" xfId="850"/>
    <cellStyle name="60% - Акцент5 29" xfId="851"/>
    <cellStyle name="60% - Акцент5 3" xfId="852"/>
    <cellStyle name="60% - Акцент5 30" xfId="853"/>
    <cellStyle name="60% - Акцент5 31" xfId="854"/>
    <cellStyle name="60% - Акцент5 32" xfId="855"/>
    <cellStyle name="60% - Акцент5 33" xfId="856"/>
    <cellStyle name="60% - Акцент5 34" xfId="857"/>
    <cellStyle name="60% - Акцент5 35" xfId="858"/>
    <cellStyle name="60% - Акцент5 36" xfId="859"/>
    <cellStyle name="60% - Акцент5 37" xfId="860"/>
    <cellStyle name="60% - Акцент5 38" xfId="861"/>
    <cellStyle name="60% - Акцент5 39" xfId="862"/>
    <cellStyle name="60% - Акцент5 4" xfId="863"/>
    <cellStyle name="60% - Акцент5 40" xfId="864"/>
    <cellStyle name="60% - Акцент5 41" xfId="865"/>
    <cellStyle name="60% - Акцент5 42" xfId="866"/>
    <cellStyle name="60% - Акцент5 43" xfId="867"/>
    <cellStyle name="60% - Акцент5 44" xfId="868"/>
    <cellStyle name="60% - Акцент5 45" xfId="869"/>
    <cellStyle name="60% - Акцент5 46" xfId="870"/>
    <cellStyle name="60% - Акцент5 47" xfId="871"/>
    <cellStyle name="60% - Акцент5 48" xfId="872"/>
    <cellStyle name="60% - Акцент5 49" xfId="873"/>
    <cellStyle name="60% - Акцент5 5" xfId="874"/>
    <cellStyle name="60% - Акцент5 50" xfId="875"/>
    <cellStyle name="60% - Акцент5 51" xfId="876"/>
    <cellStyle name="60% - Акцент5 6" xfId="877"/>
    <cellStyle name="60% - Акцент5 7" xfId="878"/>
    <cellStyle name="60% - Акцент5 8" xfId="879"/>
    <cellStyle name="60% - Акцент5 9" xfId="880"/>
    <cellStyle name="60% - Акцент6 10" xfId="881"/>
    <cellStyle name="60% - Акцент6 11" xfId="882"/>
    <cellStyle name="60% - Акцент6 12" xfId="883"/>
    <cellStyle name="60% - Акцент6 13" xfId="884"/>
    <cellStyle name="60% - Акцент6 14" xfId="885"/>
    <cellStyle name="60% - Акцент6 15" xfId="886"/>
    <cellStyle name="60% - Акцент6 16" xfId="887"/>
    <cellStyle name="60% - Акцент6 17" xfId="888"/>
    <cellStyle name="60% - Акцент6 18" xfId="889"/>
    <cellStyle name="60% - Акцент6 19" xfId="890"/>
    <cellStyle name="60% - Акцент6 2" xfId="891"/>
    <cellStyle name="60% - Акцент6 20" xfId="892"/>
    <cellStyle name="60% - Акцент6 21" xfId="893"/>
    <cellStyle name="60% - Акцент6 22" xfId="894"/>
    <cellStyle name="60% - Акцент6 23" xfId="895"/>
    <cellStyle name="60% - Акцент6 24" xfId="896"/>
    <cellStyle name="60% - Акцент6 25" xfId="897"/>
    <cellStyle name="60% - Акцент6 26" xfId="898"/>
    <cellStyle name="60% - Акцент6 27" xfId="899"/>
    <cellStyle name="60% - Акцент6 28" xfId="900"/>
    <cellStyle name="60% - Акцент6 29" xfId="901"/>
    <cellStyle name="60% - Акцент6 3" xfId="902"/>
    <cellStyle name="60% - Акцент6 30" xfId="903"/>
    <cellStyle name="60% - Акцент6 31" xfId="904"/>
    <cellStyle name="60% - Акцент6 32" xfId="905"/>
    <cellStyle name="60% - Акцент6 33" xfId="906"/>
    <cellStyle name="60% - Акцент6 34" xfId="907"/>
    <cellStyle name="60% - Акцент6 35" xfId="908"/>
    <cellStyle name="60% - Акцент6 36" xfId="909"/>
    <cellStyle name="60% - Акцент6 37" xfId="910"/>
    <cellStyle name="60% - Акцент6 38" xfId="911"/>
    <cellStyle name="60% - Акцент6 39" xfId="912"/>
    <cellStyle name="60% - Акцент6 4" xfId="913"/>
    <cellStyle name="60% - Акцент6 40" xfId="914"/>
    <cellStyle name="60% - Акцент6 41" xfId="915"/>
    <cellStyle name="60% - Акцент6 42" xfId="916"/>
    <cellStyle name="60% - Акцент6 43" xfId="917"/>
    <cellStyle name="60% - Акцент6 44" xfId="918"/>
    <cellStyle name="60% - Акцент6 45" xfId="919"/>
    <cellStyle name="60% - Акцент6 46" xfId="920"/>
    <cellStyle name="60% - Акцент6 47" xfId="921"/>
    <cellStyle name="60% - Акцент6 48" xfId="922"/>
    <cellStyle name="60% - Акцент6 49" xfId="923"/>
    <cellStyle name="60% - Акцент6 5" xfId="924"/>
    <cellStyle name="60% - Акцент6 50" xfId="925"/>
    <cellStyle name="60% - Акцент6 51" xfId="926"/>
    <cellStyle name="60% - Акцент6 6" xfId="927"/>
    <cellStyle name="60% - Акцент6 7" xfId="928"/>
    <cellStyle name="60% - Акцент6 8" xfId="929"/>
    <cellStyle name="60% - Акцент6 9" xfId="930"/>
    <cellStyle name="Accent1" xfId="931"/>
    <cellStyle name="Accent2" xfId="932"/>
    <cellStyle name="Accent3" xfId="933"/>
    <cellStyle name="Accent4" xfId="934"/>
    <cellStyle name="Accent5" xfId="935"/>
    <cellStyle name="Accent6" xfId="936"/>
    <cellStyle name="Bad" xfId="937"/>
    <cellStyle name="Calculation" xfId="938"/>
    <cellStyle name="Check Cell" xfId="939"/>
    <cellStyle name="Excel Built-in Comma" xfId="940"/>
    <cellStyle name="Excel Built-in Normal" xfId="941"/>
    <cellStyle name="Excel Built-in Normal 2" xfId="942"/>
    <cellStyle name="Excel_BuiltIn_Comma" xfId="943"/>
    <cellStyle name="Explanatory Text" xfId="944"/>
    <cellStyle name="Good" xfId="945"/>
    <cellStyle name="Heading" xfId="946"/>
    <cellStyle name="Heading 1" xfId="947"/>
    <cellStyle name="Heading 2" xfId="948"/>
    <cellStyle name="Heading 3" xfId="949"/>
    <cellStyle name="Heading 4" xfId="950"/>
    <cellStyle name="Heading1" xfId="951"/>
    <cellStyle name="Input" xfId="952"/>
    <cellStyle name="Linked Cell" xfId="953"/>
    <cellStyle name="Neutral" xfId="954"/>
    <cellStyle name="Normal" xfId="955"/>
    <cellStyle name="Normal 2" xfId="956"/>
    <cellStyle name="Normal_ICD10" xfId="957"/>
    <cellStyle name="Note" xfId="958"/>
    <cellStyle name="Output" xfId="959"/>
    <cellStyle name="Result" xfId="960"/>
    <cellStyle name="Result2" xfId="961"/>
    <cellStyle name="Title" xfId="962"/>
    <cellStyle name="Total" xfId="963"/>
    <cellStyle name="Warning Text" xfId="964"/>
    <cellStyle name="Акцент1 10" xfId="965"/>
    <cellStyle name="Акцент1 11" xfId="966"/>
    <cellStyle name="Акцент1 12" xfId="967"/>
    <cellStyle name="Акцент1 13" xfId="968"/>
    <cellStyle name="Акцент1 14" xfId="969"/>
    <cellStyle name="Акцент1 15" xfId="970"/>
    <cellStyle name="Акцент1 16" xfId="971"/>
    <cellStyle name="Акцент1 17" xfId="972"/>
    <cellStyle name="Акцент1 18" xfId="973"/>
    <cellStyle name="Акцент1 19" xfId="974"/>
    <cellStyle name="Акцент1 2" xfId="975"/>
    <cellStyle name="Акцент1 20" xfId="976"/>
    <cellStyle name="Акцент1 21" xfId="977"/>
    <cellStyle name="Акцент1 22" xfId="978"/>
    <cellStyle name="Акцент1 23" xfId="979"/>
    <cellStyle name="Акцент1 24" xfId="980"/>
    <cellStyle name="Акцент1 25" xfId="981"/>
    <cellStyle name="Акцент1 26" xfId="982"/>
    <cellStyle name="Акцент1 27" xfId="983"/>
    <cellStyle name="Акцент1 28" xfId="984"/>
    <cellStyle name="Акцент1 29" xfId="985"/>
    <cellStyle name="Акцент1 3" xfId="986"/>
    <cellStyle name="Акцент1 30" xfId="987"/>
    <cellStyle name="Акцент1 31" xfId="988"/>
    <cellStyle name="Акцент1 32" xfId="989"/>
    <cellStyle name="Акцент1 33" xfId="990"/>
    <cellStyle name="Акцент1 34" xfId="991"/>
    <cellStyle name="Акцент1 35" xfId="992"/>
    <cellStyle name="Акцент1 36" xfId="993"/>
    <cellStyle name="Акцент1 37" xfId="994"/>
    <cellStyle name="Акцент1 38" xfId="995"/>
    <cellStyle name="Акцент1 39" xfId="996"/>
    <cellStyle name="Акцент1 4" xfId="997"/>
    <cellStyle name="Акцент1 40" xfId="998"/>
    <cellStyle name="Акцент1 41" xfId="999"/>
    <cellStyle name="Акцент1 42" xfId="1000"/>
    <cellStyle name="Акцент1 43" xfId="1001"/>
    <cellStyle name="Акцент1 44" xfId="1002"/>
    <cellStyle name="Акцент1 45" xfId="1003"/>
    <cellStyle name="Акцент1 46" xfId="1004"/>
    <cellStyle name="Акцент1 47" xfId="1005"/>
    <cellStyle name="Акцент1 48" xfId="1006"/>
    <cellStyle name="Акцент1 49" xfId="1007"/>
    <cellStyle name="Акцент1 5" xfId="1008"/>
    <cellStyle name="Акцент1 50" xfId="1009"/>
    <cellStyle name="Акцент1 51" xfId="1010"/>
    <cellStyle name="Акцент1 6" xfId="1011"/>
    <cellStyle name="Акцент1 7" xfId="1012"/>
    <cellStyle name="Акцент1 8" xfId="1013"/>
    <cellStyle name="Акцент1 9" xfId="1014"/>
    <cellStyle name="Акцент2 10" xfId="1015"/>
    <cellStyle name="Акцент2 11" xfId="1016"/>
    <cellStyle name="Акцент2 12" xfId="1017"/>
    <cellStyle name="Акцент2 13" xfId="1018"/>
    <cellStyle name="Акцент2 14" xfId="1019"/>
    <cellStyle name="Акцент2 15" xfId="1020"/>
    <cellStyle name="Акцент2 16" xfId="1021"/>
    <cellStyle name="Акцент2 17" xfId="1022"/>
    <cellStyle name="Акцент2 18" xfId="1023"/>
    <cellStyle name="Акцент2 19" xfId="1024"/>
    <cellStyle name="Акцент2 2" xfId="1025"/>
    <cellStyle name="Акцент2 20" xfId="1026"/>
    <cellStyle name="Акцент2 21" xfId="1027"/>
    <cellStyle name="Акцент2 22" xfId="1028"/>
    <cellStyle name="Акцент2 23" xfId="1029"/>
    <cellStyle name="Акцент2 24" xfId="1030"/>
    <cellStyle name="Акцент2 25" xfId="1031"/>
    <cellStyle name="Акцент2 26" xfId="1032"/>
    <cellStyle name="Акцент2 27" xfId="1033"/>
    <cellStyle name="Акцент2 28" xfId="1034"/>
    <cellStyle name="Акцент2 29" xfId="1035"/>
    <cellStyle name="Акцент2 3" xfId="1036"/>
    <cellStyle name="Акцент2 30" xfId="1037"/>
    <cellStyle name="Акцент2 31" xfId="1038"/>
    <cellStyle name="Акцент2 32" xfId="1039"/>
    <cellStyle name="Акцент2 33" xfId="1040"/>
    <cellStyle name="Акцент2 34" xfId="1041"/>
    <cellStyle name="Акцент2 35" xfId="1042"/>
    <cellStyle name="Акцент2 36" xfId="1043"/>
    <cellStyle name="Акцент2 37" xfId="1044"/>
    <cellStyle name="Акцент2 38" xfId="1045"/>
    <cellStyle name="Акцент2 39" xfId="1046"/>
    <cellStyle name="Акцент2 4" xfId="1047"/>
    <cellStyle name="Акцент2 40" xfId="1048"/>
    <cellStyle name="Акцент2 41" xfId="1049"/>
    <cellStyle name="Акцент2 42" xfId="1050"/>
    <cellStyle name="Акцент2 43" xfId="1051"/>
    <cellStyle name="Акцент2 44" xfId="1052"/>
    <cellStyle name="Акцент2 45" xfId="1053"/>
    <cellStyle name="Акцент2 46" xfId="1054"/>
    <cellStyle name="Акцент2 47" xfId="1055"/>
    <cellStyle name="Акцент2 48" xfId="1056"/>
    <cellStyle name="Акцент2 49" xfId="1057"/>
    <cellStyle name="Акцент2 5" xfId="1058"/>
    <cellStyle name="Акцент2 50" xfId="1059"/>
    <cellStyle name="Акцент2 51" xfId="1060"/>
    <cellStyle name="Акцент2 6" xfId="1061"/>
    <cellStyle name="Акцент2 7" xfId="1062"/>
    <cellStyle name="Акцент2 8" xfId="1063"/>
    <cellStyle name="Акцент2 9" xfId="1064"/>
    <cellStyle name="Акцент3 10" xfId="1065"/>
    <cellStyle name="Акцент3 11" xfId="1066"/>
    <cellStyle name="Акцент3 12" xfId="1067"/>
    <cellStyle name="Акцент3 13" xfId="1068"/>
    <cellStyle name="Акцент3 14" xfId="1069"/>
    <cellStyle name="Акцент3 15" xfId="1070"/>
    <cellStyle name="Акцент3 16" xfId="1071"/>
    <cellStyle name="Акцент3 17" xfId="1072"/>
    <cellStyle name="Акцент3 18" xfId="1073"/>
    <cellStyle name="Акцент3 19" xfId="1074"/>
    <cellStyle name="Акцент3 2" xfId="1075"/>
    <cellStyle name="Акцент3 20" xfId="1076"/>
    <cellStyle name="Акцент3 21" xfId="1077"/>
    <cellStyle name="Акцент3 22" xfId="1078"/>
    <cellStyle name="Акцент3 23" xfId="1079"/>
    <cellStyle name="Акцент3 24" xfId="1080"/>
    <cellStyle name="Акцент3 25" xfId="1081"/>
    <cellStyle name="Акцент3 26" xfId="1082"/>
    <cellStyle name="Акцент3 27" xfId="1083"/>
    <cellStyle name="Акцент3 28" xfId="1084"/>
    <cellStyle name="Акцент3 29" xfId="1085"/>
    <cellStyle name="Акцент3 3" xfId="1086"/>
    <cellStyle name="Акцент3 30" xfId="1087"/>
    <cellStyle name="Акцент3 31" xfId="1088"/>
    <cellStyle name="Акцент3 32" xfId="1089"/>
    <cellStyle name="Акцент3 33" xfId="1090"/>
    <cellStyle name="Акцент3 34" xfId="1091"/>
    <cellStyle name="Акцент3 35" xfId="1092"/>
    <cellStyle name="Акцент3 36" xfId="1093"/>
    <cellStyle name="Акцент3 37" xfId="1094"/>
    <cellStyle name="Акцент3 38" xfId="1095"/>
    <cellStyle name="Акцент3 39" xfId="1096"/>
    <cellStyle name="Акцент3 4" xfId="1097"/>
    <cellStyle name="Акцент3 40" xfId="1098"/>
    <cellStyle name="Акцент3 41" xfId="1099"/>
    <cellStyle name="Акцент3 42" xfId="1100"/>
    <cellStyle name="Акцент3 43" xfId="1101"/>
    <cellStyle name="Акцент3 44" xfId="1102"/>
    <cellStyle name="Акцент3 45" xfId="1103"/>
    <cellStyle name="Акцент3 46" xfId="1104"/>
    <cellStyle name="Акцент3 47" xfId="1105"/>
    <cellStyle name="Акцент3 48" xfId="1106"/>
    <cellStyle name="Акцент3 49" xfId="1107"/>
    <cellStyle name="Акцент3 5" xfId="1108"/>
    <cellStyle name="Акцент3 50" xfId="1109"/>
    <cellStyle name="Акцент3 51" xfId="1110"/>
    <cellStyle name="Акцент3 6" xfId="1111"/>
    <cellStyle name="Акцент3 7" xfId="1112"/>
    <cellStyle name="Акцент3 8" xfId="1113"/>
    <cellStyle name="Акцент3 9" xfId="1114"/>
    <cellStyle name="Акцент4 10" xfId="1115"/>
    <cellStyle name="Акцент4 11" xfId="1116"/>
    <cellStyle name="Акцент4 12" xfId="1117"/>
    <cellStyle name="Акцент4 13" xfId="1118"/>
    <cellStyle name="Акцент4 14" xfId="1119"/>
    <cellStyle name="Акцент4 15" xfId="1120"/>
    <cellStyle name="Акцент4 16" xfId="1121"/>
    <cellStyle name="Акцент4 17" xfId="1122"/>
    <cellStyle name="Акцент4 18" xfId="1123"/>
    <cellStyle name="Акцент4 19" xfId="1124"/>
    <cellStyle name="Акцент4 2" xfId="1125"/>
    <cellStyle name="Акцент4 20" xfId="1126"/>
    <cellStyle name="Акцент4 21" xfId="1127"/>
    <cellStyle name="Акцент4 22" xfId="1128"/>
    <cellStyle name="Акцент4 23" xfId="1129"/>
    <cellStyle name="Акцент4 24" xfId="1130"/>
    <cellStyle name="Акцент4 25" xfId="1131"/>
    <cellStyle name="Акцент4 26" xfId="1132"/>
    <cellStyle name="Акцент4 27" xfId="1133"/>
    <cellStyle name="Акцент4 28" xfId="1134"/>
    <cellStyle name="Акцент4 29" xfId="1135"/>
    <cellStyle name="Акцент4 3" xfId="1136"/>
    <cellStyle name="Акцент4 30" xfId="1137"/>
    <cellStyle name="Акцент4 31" xfId="1138"/>
    <cellStyle name="Акцент4 32" xfId="1139"/>
    <cellStyle name="Акцент4 33" xfId="1140"/>
    <cellStyle name="Акцент4 34" xfId="1141"/>
    <cellStyle name="Акцент4 35" xfId="1142"/>
    <cellStyle name="Акцент4 36" xfId="1143"/>
    <cellStyle name="Акцент4 37" xfId="1144"/>
    <cellStyle name="Акцент4 38" xfId="1145"/>
    <cellStyle name="Акцент4 39" xfId="1146"/>
    <cellStyle name="Акцент4 4" xfId="1147"/>
    <cellStyle name="Акцент4 40" xfId="1148"/>
    <cellStyle name="Акцент4 41" xfId="1149"/>
    <cellStyle name="Акцент4 42" xfId="1150"/>
    <cellStyle name="Акцент4 43" xfId="1151"/>
    <cellStyle name="Акцент4 44" xfId="1152"/>
    <cellStyle name="Акцент4 45" xfId="1153"/>
    <cellStyle name="Акцент4 46" xfId="1154"/>
    <cellStyle name="Акцент4 47" xfId="1155"/>
    <cellStyle name="Акцент4 48" xfId="1156"/>
    <cellStyle name="Акцент4 49" xfId="1157"/>
    <cellStyle name="Акцент4 5" xfId="1158"/>
    <cellStyle name="Акцент4 50" xfId="1159"/>
    <cellStyle name="Акцент4 51" xfId="1160"/>
    <cellStyle name="Акцент4 6" xfId="1161"/>
    <cellStyle name="Акцент4 7" xfId="1162"/>
    <cellStyle name="Акцент4 8" xfId="1163"/>
    <cellStyle name="Акцент4 9" xfId="1164"/>
    <cellStyle name="Акцент5 10" xfId="1165"/>
    <cellStyle name="Акцент5 11" xfId="1166"/>
    <cellStyle name="Акцент5 12" xfId="1167"/>
    <cellStyle name="Акцент5 13" xfId="1168"/>
    <cellStyle name="Акцент5 14" xfId="1169"/>
    <cellStyle name="Акцент5 15" xfId="1170"/>
    <cellStyle name="Акцент5 16" xfId="1171"/>
    <cellStyle name="Акцент5 17" xfId="1172"/>
    <cellStyle name="Акцент5 18" xfId="1173"/>
    <cellStyle name="Акцент5 19" xfId="1174"/>
    <cellStyle name="Акцент5 2" xfId="1175"/>
    <cellStyle name="Акцент5 20" xfId="1176"/>
    <cellStyle name="Акцент5 21" xfId="1177"/>
    <cellStyle name="Акцент5 22" xfId="1178"/>
    <cellStyle name="Акцент5 23" xfId="1179"/>
    <cellStyle name="Акцент5 24" xfId="1180"/>
    <cellStyle name="Акцент5 25" xfId="1181"/>
    <cellStyle name="Акцент5 26" xfId="1182"/>
    <cellStyle name="Акцент5 27" xfId="1183"/>
    <cellStyle name="Акцент5 28" xfId="1184"/>
    <cellStyle name="Акцент5 29" xfId="1185"/>
    <cellStyle name="Акцент5 3" xfId="1186"/>
    <cellStyle name="Акцент5 30" xfId="1187"/>
    <cellStyle name="Акцент5 31" xfId="1188"/>
    <cellStyle name="Акцент5 32" xfId="1189"/>
    <cellStyle name="Акцент5 33" xfId="1190"/>
    <cellStyle name="Акцент5 34" xfId="1191"/>
    <cellStyle name="Акцент5 35" xfId="1192"/>
    <cellStyle name="Акцент5 36" xfId="1193"/>
    <cellStyle name="Акцент5 37" xfId="1194"/>
    <cellStyle name="Акцент5 38" xfId="1195"/>
    <cellStyle name="Акцент5 39" xfId="1196"/>
    <cellStyle name="Акцент5 4" xfId="1197"/>
    <cellStyle name="Акцент5 40" xfId="1198"/>
    <cellStyle name="Акцент5 41" xfId="1199"/>
    <cellStyle name="Акцент5 42" xfId="1200"/>
    <cellStyle name="Акцент5 43" xfId="1201"/>
    <cellStyle name="Акцент5 44" xfId="1202"/>
    <cellStyle name="Акцент5 45" xfId="1203"/>
    <cellStyle name="Акцент5 46" xfId="1204"/>
    <cellStyle name="Акцент5 47" xfId="1205"/>
    <cellStyle name="Акцент5 48" xfId="1206"/>
    <cellStyle name="Акцент5 49" xfId="1207"/>
    <cellStyle name="Акцент5 5" xfId="1208"/>
    <cellStyle name="Акцент5 50" xfId="1209"/>
    <cellStyle name="Акцент5 51" xfId="1210"/>
    <cellStyle name="Акцент5 6" xfId="1211"/>
    <cellStyle name="Акцент5 7" xfId="1212"/>
    <cellStyle name="Акцент5 8" xfId="1213"/>
    <cellStyle name="Акцент5 9" xfId="1214"/>
    <cellStyle name="Акцент6 10" xfId="1215"/>
    <cellStyle name="Акцент6 11" xfId="1216"/>
    <cellStyle name="Акцент6 12" xfId="1217"/>
    <cellStyle name="Акцент6 13" xfId="1218"/>
    <cellStyle name="Акцент6 14" xfId="1219"/>
    <cellStyle name="Акцент6 15" xfId="1220"/>
    <cellStyle name="Акцент6 16" xfId="1221"/>
    <cellStyle name="Акцент6 17" xfId="1222"/>
    <cellStyle name="Акцент6 18" xfId="1223"/>
    <cellStyle name="Акцент6 19" xfId="1224"/>
    <cellStyle name="Акцент6 2" xfId="1225"/>
    <cellStyle name="Акцент6 20" xfId="1226"/>
    <cellStyle name="Акцент6 21" xfId="1227"/>
    <cellStyle name="Акцент6 22" xfId="1228"/>
    <cellStyle name="Акцент6 23" xfId="1229"/>
    <cellStyle name="Акцент6 24" xfId="1230"/>
    <cellStyle name="Акцент6 25" xfId="1231"/>
    <cellStyle name="Акцент6 26" xfId="1232"/>
    <cellStyle name="Акцент6 27" xfId="1233"/>
    <cellStyle name="Акцент6 28" xfId="1234"/>
    <cellStyle name="Акцент6 29" xfId="1235"/>
    <cellStyle name="Акцент6 3" xfId="1236"/>
    <cellStyle name="Акцент6 30" xfId="1237"/>
    <cellStyle name="Акцент6 31" xfId="1238"/>
    <cellStyle name="Акцент6 32" xfId="1239"/>
    <cellStyle name="Акцент6 33" xfId="1240"/>
    <cellStyle name="Акцент6 34" xfId="1241"/>
    <cellStyle name="Акцент6 35" xfId="1242"/>
    <cellStyle name="Акцент6 36" xfId="1243"/>
    <cellStyle name="Акцент6 37" xfId="1244"/>
    <cellStyle name="Акцент6 38" xfId="1245"/>
    <cellStyle name="Акцент6 39" xfId="1246"/>
    <cellStyle name="Акцент6 4" xfId="1247"/>
    <cellStyle name="Акцент6 40" xfId="1248"/>
    <cellStyle name="Акцент6 41" xfId="1249"/>
    <cellStyle name="Акцент6 42" xfId="1250"/>
    <cellStyle name="Акцент6 43" xfId="1251"/>
    <cellStyle name="Акцент6 44" xfId="1252"/>
    <cellStyle name="Акцент6 45" xfId="1253"/>
    <cellStyle name="Акцент6 46" xfId="1254"/>
    <cellStyle name="Акцент6 47" xfId="1255"/>
    <cellStyle name="Акцент6 48" xfId="1256"/>
    <cellStyle name="Акцент6 49" xfId="1257"/>
    <cellStyle name="Акцент6 5" xfId="1258"/>
    <cellStyle name="Акцент6 50" xfId="1259"/>
    <cellStyle name="Акцент6 51" xfId="1260"/>
    <cellStyle name="Акцент6 6" xfId="1261"/>
    <cellStyle name="Акцент6 7" xfId="1262"/>
    <cellStyle name="Акцент6 8" xfId="1263"/>
    <cellStyle name="Акцент6 9" xfId="1264"/>
    <cellStyle name="Ввод  10" xfId="1265"/>
    <cellStyle name="Ввод  11" xfId="1266"/>
    <cellStyle name="Ввод  12" xfId="1267"/>
    <cellStyle name="Ввод  13" xfId="1268"/>
    <cellStyle name="Ввод  14" xfId="1269"/>
    <cellStyle name="Ввод  15" xfId="1270"/>
    <cellStyle name="Ввод  16" xfId="1271"/>
    <cellStyle name="Ввод  17" xfId="1272"/>
    <cellStyle name="Ввод  18" xfId="1273"/>
    <cellStyle name="Ввод  19" xfId="1274"/>
    <cellStyle name="Ввод  2" xfId="1275"/>
    <cellStyle name="Ввод  20" xfId="1276"/>
    <cellStyle name="Ввод  21" xfId="1277"/>
    <cellStyle name="Ввод  22" xfId="1278"/>
    <cellStyle name="Ввод  23" xfId="1279"/>
    <cellStyle name="Ввод  24" xfId="1280"/>
    <cellStyle name="Ввод  25" xfId="1281"/>
    <cellStyle name="Ввод  26" xfId="1282"/>
    <cellStyle name="Ввод  27" xfId="1283"/>
    <cellStyle name="Ввод  28" xfId="1284"/>
    <cellStyle name="Ввод  29" xfId="1285"/>
    <cellStyle name="Ввод  3" xfId="1286"/>
    <cellStyle name="Ввод  30" xfId="1287"/>
    <cellStyle name="Ввод  31" xfId="1288"/>
    <cellStyle name="Ввод  32" xfId="1289"/>
    <cellStyle name="Ввод  33" xfId="1290"/>
    <cellStyle name="Ввод  34" xfId="1291"/>
    <cellStyle name="Ввод  35" xfId="1292"/>
    <cellStyle name="Ввод  36" xfId="1293"/>
    <cellStyle name="Ввод  37" xfId="1294"/>
    <cellStyle name="Ввод  38" xfId="1295"/>
    <cellStyle name="Ввод  39" xfId="1296"/>
    <cellStyle name="Ввод  4" xfId="1297"/>
    <cellStyle name="Ввод  40" xfId="1298"/>
    <cellStyle name="Ввод  41" xfId="1299"/>
    <cellStyle name="Ввод  42" xfId="1300"/>
    <cellStyle name="Ввод  43" xfId="1301"/>
    <cellStyle name="Ввод  44" xfId="1302"/>
    <cellStyle name="Ввод  45" xfId="1303"/>
    <cellStyle name="Ввод  46" xfId="1304"/>
    <cellStyle name="Ввод  47" xfId="1305"/>
    <cellStyle name="Ввод  48" xfId="1306"/>
    <cellStyle name="Ввод  49" xfId="1307"/>
    <cellStyle name="Ввод  5" xfId="1308"/>
    <cellStyle name="Ввод  50" xfId="1309"/>
    <cellStyle name="Ввод  51" xfId="1310"/>
    <cellStyle name="Ввод  6" xfId="1311"/>
    <cellStyle name="Ввод  7" xfId="1312"/>
    <cellStyle name="Ввод  8" xfId="1313"/>
    <cellStyle name="Ввод  9" xfId="1314"/>
    <cellStyle name="Вывод 10" xfId="1315"/>
    <cellStyle name="Вывод 11" xfId="1316"/>
    <cellStyle name="Вывод 12" xfId="1317"/>
    <cellStyle name="Вывод 13" xfId="1318"/>
    <cellStyle name="Вывод 14" xfId="1319"/>
    <cellStyle name="Вывод 15" xfId="1320"/>
    <cellStyle name="Вывод 16" xfId="1321"/>
    <cellStyle name="Вывод 17" xfId="1322"/>
    <cellStyle name="Вывод 18" xfId="1323"/>
    <cellStyle name="Вывод 19" xfId="1324"/>
    <cellStyle name="Вывод 2" xfId="1325"/>
    <cellStyle name="Вывод 20" xfId="1326"/>
    <cellStyle name="Вывод 21" xfId="1327"/>
    <cellStyle name="Вывод 22" xfId="1328"/>
    <cellStyle name="Вывод 23" xfId="1329"/>
    <cellStyle name="Вывод 24" xfId="1330"/>
    <cellStyle name="Вывод 25" xfId="1331"/>
    <cellStyle name="Вывод 26" xfId="1332"/>
    <cellStyle name="Вывод 27" xfId="1333"/>
    <cellStyle name="Вывод 28" xfId="1334"/>
    <cellStyle name="Вывод 29" xfId="1335"/>
    <cellStyle name="Вывод 3" xfId="1336"/>
    <cellStyle name="Вывод 30" xfId="1337"/>
    <cellStyle name="Вывод 31" xfId="1338"/>
    <cellStyle name="Вывод 32" xfId="1339"/>
    <cellStyle name="Вывод 33" xfId="1340"/>
    <cellStyle name="Вывод 34" xfId="1341"/>
    <cellStyle name="Вывод 35" xfId="1342"/>
    <cellStyle name="Вывод 36" xfId="1343"/>
    <cellStyle name="Вывод 37" xfId="1344"/>
    <cellStyle name="Вывод 38" xfId="1345"/>
    <cellStyle name="Вывод 39" xfId="1346"/>
    <cellStyle name="Вывод 4" xfId="1347"/>
    <cellStyle name="Вывод 40" xfId="1348"/>
    <cellStyle name="Вывод 41" xfId="1349"/>
    <cellStyle name="Вывод 42" xfId="1350"/>
    <cellStyle name="Вывод 43" xfId="1351"/>
    <cellStyle name="Вывод 44" xfId="1352"/>
    <cellStyle name="Вывод 45" xfId="1353"/>
    <cellStyle name="Вывод 46" xfId="1354"/>
    <cellStyle name="Вывод 47" xfId="1355"/>
    <cellStyle name="Вывод 48" xfId="1356"/>
    <cellStyle name="Вывод 49" xfId="1357"/>
    <cellStyle name="Вывод 5" xfId="1358"/>
    <cellStyle name="Вывод 50" xfId="1359"/>
    <cellStyle name="Вывод 51" xfId="1360"/>
    <cellStyle name="Вывод 6" xfId="1361"/>
    <cellStyle name="Вывод 7" xfId="1362"/>
    <cellStyle name="Вывод 8" xfId="1363"/>
    <cellStyle name="Вывод 9" xfId="1364"/>
    <cellStyle name="Вычисление 10" xfId="1365"/>
    <cellStyle name="Вычисление 11" xfId="1366"/>
    <cellStyle name="Вычисление 12" xfId="1367"/>
    <cellStyle name="Вычисление 13" xfId="1368"/>
    <cellStyle name="Вычисление 14" xfId="1369"/>
    <cellStyle name="Вычисление 15" xfId="1370"/>
    <cellStyle name="Вычисление 16" xfId="1371"/>
    <cellStyle name="Вычисление 17" xfId="1372"/>
    <cellStyle name="Вычисление 18" xfId="1373"/>
    <cellStyle name="Вычисление 19" xfId="1374"/>
    <cellStyle name="Вычисление 2" xfId="1375"/>
    <cellStyle name="Вычисление 20" xfId="1376"/>
    <cellStyle name="Вычисление 21" xfId="1377"/>
    <cellStyle name="Вычисление 22" xfId="1378"/>
    <cellStyle name="Вычисление 23" xfId="1379"/>
    <cellStyle name="Вычисление 24" xfId="1380"/>
    <cellStyle name="Вычисление 25" xfId="1381"/>
    <cellStyle name="Вычисление 26" xfId="1382"/>
    <cellStyle name="Вычисление 27" xfId="1383"/>
    <cellStyle name="Вычисление 28" xfId="1384"/>
    <cellStyle name="Вычисление 29" xfId="1385"/>
    <cellStyle name="Вычисление 3" xfId="1386"/>
    <cellStyle name="Вычисление 30" xfId="1387"/>
    <cellStyle name="Вычисление 31" xfId="1388"/>
    <cellStyle name="Вычисление 32" xfId="1389"/>
    <cellStyle name="Вычисление 33" xfId="1390"/>
    <cellStyle name="Вычисление 34" xfId="1391"/>
    <cellStyle name="Вычисление 35" xfId="1392"/>
    <cellStyle name="Вычисление 36" xfId="1393"/>
    <cellStyle name="Вычисление 37" xfId="1394"/>
    <cellStyle name="Вычисление 38" xfId="1395"/>
    <cellStyle name="Вычисление 39" xfId="1396"/>
    <cellStyle name="Вычисление 4" xfId="1397"/>
    <cellStyle name="Вычисление 40" xfId="1398"/>
    <cellStyle name="Вычисление 41" xfId="1399"/>
    <cellStyle name="Вычисление 42" xfId="1400"/>
    <cellStyle name="Вычисление 43" xfId="1401"/>
    <cellStyle name="Вычисление 44" xfId="1402"/>
    <cellStyle name="Вычисление 45" xfId="1403"/>
    <cellStyle name="Вычисление 46" xfId="1404"/>
    <cellStyle name="Вычисление 47" xfId="1405"/>
    <cellStyle name="Вычисление 48" xfId="1406"/>
    <cellStyle name="Вычисление 49" xfId="1407"/>
    <cellStyle name="Вычисление 5" xfId="1408"/>
    <cellStyle name="Вычисление 50" xfId="1409"/>
    <cellStyle name="Вычисление 51" xfId="1410"/>
    <cellStyle name="Вычисление 6" xfId="1411"/>
    <cellStyle name="Вычисление 7" xfId="1412"/>
    <cellStyle name="Вычисление 8" xfId="1413"/>
    <cellStyle name="Вычисление 9" xfId="1414"/>
    <cellStyle name="Гиперссылка 2" xfId="1415"/>
    <cellStyle name="Денежный 2" xfId="1416"/>
    <cellStyle name="Заголовок 1 10" xfId="1417"/>
    <cellStyle name="Заголовок 1 11" xfId="1418"/>
    <cellStyle name="Заголовок 1 12" xfId="1419"/>
    <cellStyle name="Заголовок 1 13" xfId="1420"/>
    <cellStyle name="Заголовок 1 14" xfId="1421"/>
    <cellStyle name="Заголовок 1 15" xfId="1422"/>
    <cellStyle name="Заголовок 1 16" xfId="1423"/>
    <cellStyle name="Заголовок 1 17" xfId="1424"/>
    <cellStyle name="Заголовок 1 18" xfId="1425"/>
    <cellStyle name="Заголовок 1 19" xfId="1426"/>
    <cellStyle name="Заголовок 1 2" xfId="1427"/>
    <cellStyle name="Заголовок 1 20" xfId="1428"/>
    <cellStyle name="Заголовок 1 21" xfId="1429"/>
    <cellStyle name="Заголовок 1 22" xfId="1430"/>
    <cellStyle name="Заголовок 1 23" xfId="1431"/>
    <cellStyle name="Заголовок 1 24" xfId="1432"/>
    <cellStyle name="Заголовок 1 25" xfId="1433"/>
    <cellStyle name="Заголовок 1 26" xfId="1434"/>
    <cellStyle name="Заголовок 1 27" xfId="1435"/>
    <cellStyle name="Заголовок 1 28" xfId="1436"/>
    <cellStyle name="Заголовок 1 29" xfId="1437"/>
    <cellStyle name="Заголовок 1 3" xfId="1438"/>
    <cellStyle name="Заголовок 1 30" xfId="1439"/>
    <cellStyle name="Заголовок 1 31" xfId="1440"/>
    <cellStyle name="Заголовок 1 32" xfId="1441"/>
    <cellStyle name="Заголовок 1 33" xfId="1442"/>
    <cellStyle name="Заголовок 1 34" xfId="1443"/>
    <cellStyle name="Заголовок 1 35" xfId="1444"/>
    <cellStyle name="Заголовок 1 36" xfId="1445"/>
    <cellStyle name="Заголовок 1 37" xfId="1446"/>
    <cellStyle name="Заголовок 1 38" xfId="1447"/>
    <cellStyle name="Заголовок 1 39" xfId="1448"/>
    <cellStyle name="Заголовок 1 4" xfId="1449"/>
    <cellStyle name="Заголовок 1 40" xfId="1450"/>
    <cellStyle name="Заголовок 1 41" xfId="1451"/>
    <cellStyle name="Заголовок 1 42" xfId="1452"/>
    <cellStyle name="Заголовок 1 43" xfId="1453"/>
    <cellStyle name="Заголовок 1 44" xfId="1454"/>
    <cellStyle name="Заголовок 1 45" xfId="1455"/>
    <cellStyle name="Заголовок 1 46" xfId="1456"/>
    <cellStyle name="Заголовок 1 47" xfId="1457"/>
    <cellStyle name="Заголовок 1 48" xfId="1458"/>
    <cellStyle name="Заголовок 1 49" xfId="1459"/>
    <cellStyle name="Заголовок 1 5" xfId="1460"/>
    <cellStyle name="Заголовок 1 50" xfId="1461"/>
    <cellStyle name="Заголовок 1 51" xfId="1462"/>
    <cellStyle name="Заголовок 1 6" xfId="1463"/>
    <cellStyle name="Заголовок 1 7" xfId="1464"/>
    <cellStyle name="Заголовок 1 8" xfId="1465"/>
    <cellStyle name="Заголовок 1 9" xfId="1466"/>
    <cellStyle name="Заголовок 2 10" xfId="1467"/>
    <cellStyle name="Заголовок 2 11" xfId="1468"/>
    <cellStyle name="Заголовок 2 12" xfId="1469"/>
    <cellStyle name="Заголовок 2 13" xfId="1470"/>
    <cellStyle name="Заголовок 2 14" xfId="1471"/>
    <cellStyle name="Заголовок 2 15" xfId="1472"/>
    <cellStyle name="Заголовок 2 16" xfId="1473"/>
    <cellStyle name="Заголовок 2 17" xfId="1474"/>
    <cellStyle name="Заголовок 2 18" xfId="1475"/>
    <cellStyle name="Заголовок 2 19" xfId="1476"/>
    <cellStyle name="Заголовок 2 2" xfId="1477"/>
    <cellStyle name="Заголовок 2 20" xfId="1478"/>
    <cellStyle name="Заголовок 2 21" xfId="1479"/>
    <cellStyle name="Заголовок 2 22" xfId="1480"/>
    <cellStyle name="Заголовок 2 23" xfId="1481"/>
    <cellStyle name="Заголовок 2 24" xfId="1482"/>
    <cellStyle name="Заголовок 2 25" xfId="1483"/>
    <cellStyle name="Заголовок 2 26" xfId="1484"/>
    <cellStyle name="Заголовок 2 27" xfId="1485"/>
    <cellStyle name="Заголовок 2 28" xfId="1486"/>
    <cellStyle name="Заголовок 2 29" xfId="1487"/>
    <cellStyle name="Заголовок 2 3" xfId="1488"/>
    <cellStyle name="Заголовок 2 30" xfId="1489"/>
    <cellStyle name="Заголовок 2 31" xfId="1490"/>
    <cellStyle name="Заголовок 2 32" xfId="1491"/>
    <cellStyle name="Заголовок 2 33" xfId="1492"/>
    <cellStyle name="Заголовок 2 34" xfId="1493"/>
    <cellStyle name="Заголовок 2 35" xfId="1494"/>
    <cellStyle name="Заголовок 2 36" xfId="1495"/>
    <cellStyle name="Заголовок 2 37" xfId="1496"/>
    <cellStyle name="Заголовок 2 38" xfId="1497"/>
    <cellStyle name="Заголовок 2 39" xfId="1498"/>
    <cellStyle name="Заголовок 2 4" xfId="1499"/>
    <cellStyle name="Заголовок 2 40" xfId="1500"/>
    <cellStyle name="Заголовок 2 41" xfId="1501"/>
    <cellStyle name="Заголовок 2 42" xfId="1502"/>
    <cellStyle name="Заголовок 2 43" xfId="1503"/>
    <cellStyle name="Заголовок 2 44" xfId="1504"/>
    <cellStyle name="Заголовок 2 45" xfId="1505"/>
    <cellStyle name="Заголовок 2 46" xfId="1506"/>
    <cellStyle name="Заголовок 2 47" xfId="1507"/>
    <cellStyle name="Заголовок 2 48" xfId="1508"/>
    <cellStyle name="Заголовок 2 49" xfId="1509"/>
    <cellStyle name="Заголовок 2 5" xfId="1510"/>
    <cellStyle name="Заголовок 2 50" xfId="1511"/>
    <cellStyle name="Заголовок 2 51" xfId="1512"/>
    <cellStyle name="Заголовок 2 6" xfId="1513"/>
    <cellStyle name="Заголовок 2 7" xfId="1514"/>
    <cellStyle name="Заголовок 2 8" xfId="1515"/>
    <cellStyle name="Заголовок 2 9" xfId="1516"/>
    <cellStyle name="Заголовок 3 10" xfId="1517"/>
    <cellStyle name="Заголовок 3 11" xfId="1518"/>
    <cellStyle name="Заголовок 3 12" xfId="1519"/>
    <cellStyle name="Заголовок 3 13" xfId="1520"/>
    <cellStyle name="Заголовок 3 14" xfId="1521"/>
    <cellStyle name="Заголовок 3 15" xfId="1522"/>
    <cellStyle name="Заголовок 3 16" xfId="1523"/>
    <cellStyle name="Заголовок 3 17" xfId="1524"/>
    <cellStyle name="Заголовок 3 18" xfId="1525"/>
    <cellStyle name="Заголовок 3 19" xfId="1526"/>
    <cellStyle name="Заголовок 3 2" xfId="1527"/>
    <cellStyle name="Заголовок 3 20" xfId="1528"/>
    <cellStyle name="Заголовок 3 21" xfId="1529"/>
    <cellStyle name="Заголовок 3 22" xfId="1530"/>
    <cellStyle name="Заголовок 3 23" xfId="1531"/>
    <cellStyle name="Заголовок 3 24" xfId="1532"/>
    <cellStyle name="Заголовок 3 25" xfId="1533"/>
    <cellStyle name="Заголовок 3 26" xfId="1534"/>
    <cellStyle name="Заголовок 3 27" xfId="1535"/>
    <cellStyle name="Заголовок 3 28" xfId="1536"/>
    <cellStyle name="Заголовок 3 29" xfId="1537"/>
    <cellStyle name="Заголовок 3 3" xfId="1538"/>
    <cellStyle name="Заголовок 3 30" xfId="1539"/>
    <cellStyle name="Заголовок 3 31" xfId="1540"/>
    <cellStyle name="Заголовок 3 32" xfId="1541"/>
    <cellStyle name="Заголовок 3 33" xfId="1542"/>
    <cellStyle name="Заголовок 3 34" xfId="1543"/>
    <cellStyle name="Заголовок 3 35" xfId="1544"/>
    <cellStyle name="Заголовок 3 36" xfId="1545"/>
    <cellStyle name="Заголовок 3 37" xfId="1546"/>
    <cellStyle name="Заголовок 3 38" xfId="1547"/>
    <cellStyle name="Заголовок 3 39" xfId="1548"/>
    <cellStyle name="Заголовок 3 4" xfId="1549"/>
    <cellStyle name="Заголовок 3 40" xfId="1550"/>
    <cellStyle name="Заголовок 3 41" xfId="1551"/>
    <cellStyle name="Заголовок 3 42" xfId="1552"/>
    <cellStyle name="Заголовок 3 43" xfId="1553"/>
    <cellStyle name="Заголовок 3 44" xfId="1554"/>
    <cellStyle name="Заголовок 3 45" xfId="1555"/>
    <cellStyle name="Заголовок 3 46" xfId="1556"/>
    <cellStyle name="Заголовок 3 47" xfId="1557"/>
    <cellStyle name="Заголовок 3 48" xfId="1558"/>
    <cellStyle name="Заголовок 3 49" xfId="1559"/>
    <cellStyle name="Заголовок 3 5" xfId="1560"/>
    <cellStyle name="Заголовок 3 50" xfId="1561"/>
    <cellStyle name="Заголовок 3 51" xfId="1562"/>
    <cellStyle name="Заголовок 3 6" xfId="1563"/>
    <cellStyle name="Заголовок 3 7" xfId="1564"/>
    <cellStyle name="Заголовок 3 8" xfId="1565"/>
    <cellStyle name="Заголовок 3 9" xfId="1566"/>
    <cellStyle name="Заголовок 4 10" xfId="1567"/>
    <cellStyle name="Заголовок 4 11" xfId="1568"/>
    <cellStyle name="Заголовок 4 12" xfId="1569"/>
    <cellStyle name="Заголовок 4 13" xfId="1570"/>
    <cellStyle name="Заголовок 4 14" xfId="1571"/>
    <cellStyle name="Заголовок 4 15" xfId="1572"/>
    <cellStyle name="Заголовок 4 16" xfId="1573"/>
    <cellStyle name="Заголовок 4 17" xfId="1574"/>
    <cellStyle name="Заголовок 4 18" xfId="1575"/>
    <cellStyle name="Заголовок 4 19" xfId="1576"/>
    <cellStyle name="Заголовок 4 2" xfId="1577"/>
    <cellStyle name="Заголовок 4 20" xfId="1578"/>
    <cellStyle name="Заголовок 4 21" xfId="1579"/>
    <cellStyle name="Заголовок 4 22" xfId="1580"/>
    <cellStyle name="Заголовок 4 23" xfId="1581"/>
    <cellStyle name="Заголовок 4 24" xfId="1582"/>
    <cellStyle name="Заголовок 4 25" xfId="1583"/>
    <cellStyle name="Заголовок 4 26" xfId="1584"/>
    <cellStyle name="Заголовок 4 27" xfId="1585"/>
    <cellStyle name="Заголовок 4 28" xfId="1586"/>
    <cellStyle name="Заголовок 4 29" xfId="1587"/>
    <cellStyle name="Заголовок 4 3" xfId="1588"/>
    <cellStyle name="Заголовок 4 30" xfId="1589"/>
    <cellStyle name="Заголовок 4 31" xfId="1590"/>
    <cellStyle name="Заголовок 4 32" xfId="1591"/>
    <cellStyle name="Заголовок 4 33" xfId="1592"/>
    <cellStyle name="Заголовок 4 34" xfId="1593"/>
    <cellStyle name="Заголовок 4 35" xfId="1594"/>
    <cellStyle name="Заголовок 4 36" xfId="1595"/>
    <cellStyle name="Заголовок 4 37" xfId="1596"/>
    <cellStyle name="Заголовок 4 38" xfId="1597"/>
    <cellStyle name="Заголовок 4 39" xfId="1598"/>
    <cellStyle name="Заголовок 4 4" xfId="1599"/>
    <cellStyle name="Заголовок 4 40" xfId="1600"/>
    <cellStyle name="Заголовок 4 41" xfId="1601"/>
    <cellStyle name="Заголовок 4 42" xfId="1602"/>
    <cellStyle name="Заголовок 4 43" xfId="1603"/>
    <cellStyle name="Заголовок 4 44" xfId="1604"/>
    <cellStyle name="Заголовок 4 45" xfId="1605"/>
    <cellStyle name="Заголовок 4 46" xfId="1606"/>
    <cellStyle name="Заголовок 4 47" xfId="1607"/>
    <cellStyle name="Заголовок 4 48" xfId="1608"/>
    <cellStyle name="Заголовок 4 49" xfId="1609"/>
    <cellStyle name="Заголовок 4 5" xfId="1610"/>
    <cellStyle name="Заголовок 4 50" xfId="1611"/>
    <cellStyle name="Заголовок 4 51" xfId="1612"/>
    <cellStyle name="Заголовок 4 6" xfId="1613"/>
    <cellStyle name="Заголовок 4 7" xfId="1614"/>
    <cellStyle name="Заголовок 4 8" xfId="1615"/>
    <cellStyle name="Заголовок 4 9" xfId="1616"/>
    <cellStyle name="Итог 10" xfId="1617"/>
    <cellStyle name="Итог 11" xfId="1618"/>
    <cellStyle name="Итог 12" xfId="1619"/>
    <cellStyle name="Итог 13" xfId="1620"/>
    <cellStyle name="Итог 14" xfId="1621"/>
    <cellStyle name="Итог 15" xfId="1622"/>
    <cellStyle name="Итог 16" xfId="1623"/>
    <cellStyle name="Итог 17" xfId="1624"/>
    <cellStyle name="Итог 18" xfId="1625"/>
    <cellStyle name="Итог 19" xfId="1626"/>
    <cellStyle name="Итог 2" xfId="1627"/>
    <cellStyle name="Итог 20" xfId="1628"/>
    <cellStyle name="Итог 21" xfId="1629"/>
    <cellStyle name="Итог 22" xfId="1630"/>
    <cellStyle name="Итог 23" xfId="1631"/>
    <cellStyle name="Итог 24" xfId="1632"/>
    <cellStyle name="Итог 25" xfId="1633"/>
    <cellStyle name="Итог 26" xfId="1634"/>
    <cellStyle name="Итог 27" xfId="1635"/>
    <cellStyle name="Итог 28" xfId="1636"/>
    <cellStyle name="Итог 29" xfId="1637"/>
    <cellStyle name="Итог 3" xfId="1638"/>
    <cellStyle name="Итог 30" xfId="1639"/>
    <cellStyle name="Итог 31" xfId="1640"/>
    <cellStyle name="Итог 32" xfId="1641"/>
    <cellStyle name="Итог 33" xfId="1642"/>
    <cellStyle name="Итог 34" xfId="1643"/>
    <cellStyle name="Итог 35" xfId="1644"/>
    <cellStyle name="Итог 36" xfId="1645"/>
    <cellStyle name="Итог 37" xfId="1646"/>
    <cellStyle name="Итог 38" xfId="1647"/>
    <cellStyle name="Итог 39" xfId="1648"/>
    <cellStyle name="Итог 4" xfId="1649"/>
    <cellStyle name="Итог 40" xfId="1650"/>
    <cellStyle name="Итог 41" xfId="1651"/>
    <cellStyle name="Итог 42" xfId="1652"/>
    <cellStyle name="Итог 43" xfId="1653"/>
    <cellStyle name="Итог 44" xfId="1654"/>
    <cellStyle name="Итог 45" xfId="1655"/>
    <cellStyle name="Итог 46" xfId="1656"/>
    <cellStyle name="Итог 47" xfId="1657"/>
    <cellStyle name="Итог 48" xfId="1658"/>
    <cellStyle name="Итог 49" xfId="1659"/>
    <cellStyle name="Итог 5" xfId="1660"/>
    <cellStyle name="Итог 50" xfId="1661"/>
    <cellStyle name="Итог 51" xfId="1662"/>
    <cellStyle name="Итог 6" xfId="1663"/>
    <cellStyle name="Итог 7" xfId="1664"/>
    <cellStyle name="Итог 8" xfId="1665"/>
    <cellStyle name="Итог 9" xfId="1666"/>
    <cellStyle name="Контрольная ячейка 10" xfId="1667"/>
    <cellStyle name="Контрольная ячейка 11" xfId="1668"/>
    <cellStyle name="Контрольная ячейка 12" xfId="1669"/>
    <cellStyle name="Контрольная ячейка 13" xfId="1670"/>
    <cellStyle name="Контрольная ячейка 14" xfId="1671"/>
    <cellStyle name="Контрольная ячейка 15" xfId="1672"/>
    <cellStyle name="Контрольная ячейка 16" xfId="1673"/>
    <cellStyle name="Контрольная ячейка 17" xfId="1674"/>
    <cellStyle name="Контрольная ячейка 18" xfId="1675"/>
    <cellStyle name="Контрольная ячейка 19" xfId="1676"/>
    <cellStyle name="Контрольная ячейка 2" xfId="1677"/>
    <cellStyle name="Контрольная ячейка 20" xfId="1678"/>
    <cellStyle name="Контрольная ячейка 21" xfId="1679"/>
    <cellStyle name="Контрольная ячейка 22" xfId="1680"/>
    <cellStyle name="Контрольная ячейка 23" xfId="1681"/>
    <cellStyle name="Контрольная ячейка 24" xfId="1682"/>
    <cellStyle name="Контрольная ячейка 25" xfId="1683"/>
    <cellStyle name="Контрольная ячейка 26" xfId="1684"/>
    <cellStyle name="Контрольная ячейка 27" xfId="1685"/>
    <cellStyle name="Контрольная ячейка 28" xfId="1686"/>
    <cellStyle name="Контрольная ячейка 29" xfId="1687"/>
    <cellStyle name="Контрольная ячейка 3" xfId="1688"/>
    <cellStyle name="Контрольная ячейка 30" xfId="1689"/>
    <cellStyle name="Контрольная ячейка 31" xfId="1690"/>
    <cellStyle name="Контрольная ячейка 32" xfId="1691"/>
    <cellStyle name="Контрольная ячейка 33" xfId="1692"/>
    <cellStyle name="Контрольная ячейка 34" xfId="1693"/>
    <cellStyle name="Контрольная ячейка 35" xfId="1694"/>
    <cellStyle name="Контрольная ячейка 36" xfId="1695"/>
    <cellStyle name="Контрольная ячейка 37" xfId="1696"/>
    <cellStyle name="Контрольная ячейка 38" xfId="1697"/>
    <cellStyle name="Контрольная ячейка 39" xfId="1698"/>
    <cellStyle name="Контрольная ячейка 4" xfId="1699"/>
    <cellStyle name="Контрольная ячейка 40" xfId="1700"/>
    <cellStyle name="Контрольная ячейка 41" xfId="1701"/>
    <cellStyle name="Контрольная ячейка 42" xfId="1702"/>
    <cellStyle name="Контрольная ячейка 43" xfId="1703"/>
    <cellStyle name="Контрольная ячейка 44" xfId="1704"/>
    <cellStyle name="Контрольная ячейка 45" xfId="1705"/>
    <cellStyle name="Контрольная ячейка 46" xfId="1706"/>
    <cellStyle name="Контрольная ячейка 47" xfId="1707"/>
    <cellStyle name="Контрольная ячейка 48" xfId="1708"/>
    <cellStyle name="Контрольная ячейка 49" xfId="1709"/>
    <cellStyle name="Контрольная ячейка 5" xfId="1710"/>
    <cellStyle name="Контрольная ячейка 50" xfId="1711"/>
    <cellStyle name="Контрольная ячейка 51" xfId="1712"/>
    <cellStyle name="Контрольная ячейка 6" xfId="1713"/>
    <cellStyle name="Контрольная ячейка 7" xfId="1714"/>
    <cellStyle name="Контрольная ячейка 8" xfId="1715"/>
    <cellStyle name="Контрольная ячейка 9" xfId="1716"/>
    <cellStyle name="Название 10" xfId="1717"/>
    <cellStyle name="Название 11" xfId="1718"/>
    <cellStyle name="Название 12" xfId="1719"/>
    <cellStyle name="Название 13" xfId="1720"/>
    <cellStyle name="Название 14" xfId="1721"/>
    <cellStyle name="Название 15" xfId="1722"/>
    <cellStyle name="Название 16" xfId="1723"/>
    <cellStyle name="Название 17" xfId="1724"/>
    <cellStyle name="Название 18" xfId="1725"/>
    <cellStyle name="Название 19" xfId="1726"/>
    <cellStyle name="Название 2" xfId="1727"/>
    <cellStyle name="Название 20" xfId="1728"/>
    <cellStyle name="Название 21" xfId="1729"/>
    <cellStyle name="Название 22" xfId="1730"/>
    <cellStyle name="Название 23" xfId="1731"/>
    <cellStyle name="Название 24" xfId="1732"/>
    <cellStyle name="Название 25" xfId="1733"/>
    <cellStyle name="Название 26" xfId="1734"/>
    <cellStyle name="Название 27" xfId="1735"/>
    <cellStyle name="Название 28" xfId="1736"/>
    <cellStyle name="Название 29" xfId="1737"/>
    <cellStyle name="Название 3" xfId="1738"/>
    <cellStyle name="Название 30" xfId="1739"/>
    <cellStyle name="Название 31" xfId="1740"/>
    <cellStyle name="Название 32" xfId="1741"/>
    <cellStyle name="Название 33" xfId="1742"/>
    <cellStyle name="Название 34" xfId="1743"/>
    <cellStyle name="Название 35" xfId="1744"/>
    <cellStyle name="Название 36" xfId="1745"/>
    <cellStyle name="Название 37" xfId="1746"/>
    <cellStyle name="Название 38" xfId="1747"/>
    <cellStyle name="Название 39" xfId="1748"/>
    <cellStyle name="Название 4" xfId="1749"/>
    <cellStyle name="Название 40" xfId="1750"/>
    <cellStyle name="Название 41" xfId="1751"/>
    <cellStyle name="Название 42" xfId="1752"/>
    <cellStyle name="Название 43" xfId="1753"/>
    <cellStyle name="Название 44" xfId="1754"/>
    <cellStyle name="Название 45" xfId="1755"/>
    <cellStyle name="Название 46" xfId="1756"/>
    <cellStyle name="Название 47" xfId="1757"/>
    <cellStyle name="Название 48" xfId="1758"/>
    <cellStyle name="Название 49" xfId="1759"/>
    <cellStyle name="Название 5" xfId="1760"/>
    <cellStyle name="Название 50" xfId="1761"/>
    <cellStyle name="Название 51" xfId="1762"/>
    <cellStyle name="Название 6" xfId="1763"/>
    <cellStyle name="Название 7" xfId="1764"/>
    <cellStyle name="Название 8" xfId="1765"/>
    <cellStyle name="Название 9" xfId="1766"/>
    <cellStyle name="Нейтральный 10" xfId="1767"/>
    <cellStyle name="Нейтральный 11" xfId="1768"/>
    <cellStyle name="Нейтральный 12" xfId="1769"/>
    <cellStyle name="Нейтральный 13" xfId="1770"/>
    <cellStyle name="Нейтральный 14" xfId="1771"/>
    <cellStyle name="Нейтральный 15" xfId="1772"/>
    <cellStyle name="Нейтральный 16" xfId="1773"/>
    <cellStyle name="Нейтральный 17" xfId="1774"/>
    <cellStyle name="Нейтральный 18" xfId="1775"/>
    <cellStyle name="Нейтральный 19" xfId="1776"/>
    <cellStyle name="Нейтральный 2" xfId="1777"/>
    <cellStyle name="Нейтральный 20" xfId="1778"/>
    <cellStyle name="Нейтральный 21" xfId="1779"/>
    <cellStyle name="Нейтральный 22" xfId="1780"/>
    <cellStyle name="Нейтральный 23" xfId="1781"/>
    <cellStyle name="Нейтральный 24" xfId="1782"/>
    <cellStyle name="Нейтральный 25" xfId="1783"/>
    <cellStyle name="Нейтральный 26" xfId="1784"/>
    <cellStyle name="Нейтральный 27" xfId="1785"/>
    <cellStyle name="Нейтральный 28" xfId="1786"/>
    <cellStyle name="Нейтральный 29" xfId="1787"/>
    <cellStyle name="Нейтральный 3" xfId="1788"/>
    <cellStyle name="Нейтральный 30" xfId="1789"/>
    <cellStyle name="Нейтральный 31" xfId="1790"/>
    <cellStyle name="Нейтральный 32" xfId="1791"/>
    <cellStyle name="Нейтральный 33" xfId="1792"/>
    <cellStyle name="Нейтральный 34" xfId="1793"/>
    <cellStyle name="Нейтральный 35" xfId="1794"/>
    <cellStyle name="Нейтральный 36" xfId="1795"/>
    <cellStyle name="Нейтральный 37" xfId="1796"/>
    <cellStyle name="Нейтральный 38" xfId="1797"/>
    <cellStyle name="Нейтральный 39" xfId="1798"/>
    <cellStyle name="Нейтральный 4" xfId="1799"/>
    <cellStyle name="Нейтральный 40" xfId="1800"/>
    <cellStyle name="Нейтральный 41" xfId="1801"/>
    <cellStyle name="Нейтральный 42" xfId="1802"/>
    <cellStyle name="Нейтральный 43" xfId="1803"/>
    <cellStyle name="Нейтральный 44" xfId="1804"/>
    <cellStyle name="Нейтральный 45" xfId="1805"/>
    <cellStyle name="Нейтральный 46" xfId="1806"/>
    <cellStyle name="Нейтральный 47" xfId="1807"/>
    <cellStyle name="Нейтральный 48" xfId="1808"/>
    <cellStyle name="Нейтральный 49" xfId="1809"/>
    <cellStyle name="Нейтральный 5" xfId="1810"/>
    <cellStyle name="Нейтральный 50" xfId="1811"/>
    <cellStyle name="Нейтральный 51" xfId="1812"/>
    <cellStyle name="Нейтральный 6" xfId="1813"/>
    <cellStyle name="Нейтральный 7" xfId="1814"/>
    <cellStyle name="Нейтральный 8" xfId="1815"/>
    <cellStyle name="Нейтральный 9" xfId="1816"/>
    <cellStyle name="Обычный" xfId="0" builtinId="0"/>
    <cellStyle name="Обычный 10" xfId="1817"/>
    <cellStyle name="Обычный 10 2" xfId="3"/>
    <cellStyle name="Обычный 10 3" xfId="1818"/>
    <cellStyle name="Обычный 11" xfId="1819"/>
    <cellStyle name="Обычный 11 2" xfId="1820"/>
    <cellStyle name="Обычный 12" xfId="1821"/>
    <cellStyle name="Обычный 12 2" xfId="1822"/>
    <cellStyle name="Обычный 13" xfId="1823"/>
    <cellStyle name="Обычный 13 2" xfId="1824"/>
    <cellStyle name="Обычный 13 3" xfId="1825"/>
    <cellStyle name="Обычный 14" xfId="1826"/>
    <cellStyle name="Обычный 15" xfId="8"/>
    <cellStyle name="Обычный 15 2" xfId="1827"/>
    <cellStyle name="Обычный 15 3" xfId="1828"/>
    <cellStyle name="Обычный 16" xfId="1829"/>
    <cellStyle name="Обычный 17" xfId="1830"/>
    <cellStyle name="Обычный 18" xfId="1831"/>
    <cellStyle name="Обычный 19" xfId="1832"/>
    <cellStyle name="Обычный 2" xfId="11"/>
    <cellStyle name="Обычный 2 10" xfId="1833"/>
    <cellStyle name="Обычный 2 100" xfId="1834"/>
    <cellStyle name="Обычный 2 101" xfId="1835"/>
    <cellStyle name="Обычный 2 102" xfId="1836"/>
    <cellStyle name="Обычный 2 103" xfId="1837"/>
    <cellStyle name="Обычный 2 104" xfId="1838"/>
    <cellStyle name="Обычный 2 105" xfId="1839"/>
    <cellStyle name="Обычный 2 106" xfId="1840"/>
    <cellStyle name="Обычный 2 107" xfId="1841"/>
    <cellStyle name="Обычный 2 108" xfId="1842"/>
    <cellStyle name="Обычный 2 109" xfId="1843"/>
    <cellStyle name="Обычный 2 11" xfId="1844"/>
    <cellStyle name="Обычный 2 110" xfId="1845"/>
    <cellStyle name="Обычный 2 111" xfId="1846"/>
    <cellStyle name="Обычный 2 112" xfId="1847"/>
    <cellStyle name="Обычный 2 113" xfId="1848"/>
    <cellStyle name="Обычный 2 114" xfId="1849"/>
    <cellStyle name="Обычный 2 115" xfId="1850"/>
    <cellStyle name="Обычный 2 116" xfId="1851"/>
    <cellStyle name="Обычный 2 117" xfId="1852"/>
    <cellStyle name="Обычный 2 118" xfId="1853"/>
    <cellStyle name="Обычный 2 119" xfId="1854"/>
    <cellStyle name="Обычный 2 12" xfId="1855"/>
    <cellStyle name="Обычный 2 120" xfId="1856"/>
    <cellStyle name="Обычный 2 121" xfId="1857"/>
    <cellStyle name="Обычный 2 122" xfId="1858"/>
    <cellStyle name="Обычный 2 123" xfId="1859"/>
    <cellStyle name="Обычный 2 124" xfId="1860"/>
    <cellStyle name="Обычный 2 125" xfId="1861"/>
    <cellStyle name="Обычный 2 126" xfId="1862"/>
    <cellStyle name="Обычный 2 127" xfId="1863"/>
    <cellStyle name="Обычный 2 128" xfId="1864"/>
    <cellStyle name="Обычный 2 129" xfId="1865"/>
    <cellStyle name="Обычный 2 13" xfId="1866"/>
    <cellStyle name="Обычный 2 130" xfId="1867"/>
    <cellStyle name="Обычный 2 131" xfId="1868"/>
    <cellStyle name="Обычный 2 132" xfId="1869"/>
    <cellStyle name="Обычный 2 133" xfId="1870"/>
    <cellStyle name="Обычный 2 134" xfId="1871"/>
    <cellStyle name="Обычный 2 135" xfId="1872"/>
    <cellStyle name="Обычный 2 136" xfId="1873"/>
    <cellStyle name="Обычный 2 137" xfId="1874"/>
    <cellStyle name="Обычный 2 138" xfId="1875"/>
    <cellStyle name="Обычный 2 139" xfId="1876"/>
    <cellStyle name="Обычный 2 14" xfId="1877"/>
    <cellStyle name="Обычный 2 140" xfId="1878"/>
    <cellStyle name="Обычный 2 141" xfId="1879"/>
    <cellStyle name="Обычный 2 142" xfId="1880"/>
    <cellStyle name="Обычный 2 143" xfId="1881"/>
    <cellStyle name="Обычный 2 144" xfId="1882"/>
    <cellStyle name="Обычный 2 145" xfId="1883"/>
    <cellStyle name="Обычный 2 146" xfId="1884"/>
    <cellStyle name="Обычный 2 147" xfId="1885"/>
    <cellStyle name="Обычный 2 148" xfId="1886"/>
    <cellStyle name="Обычный 2 149" xfId="1887"/>
    <cellStyle name="Обычный 2 15" xfId="1888"/>
    <cellStyle name="Обычный 2 150" xfId="1889"/>
    <cellStyle name="Обычный 2 151" xfId="1890"/>
    <cellStyle name="Обычный 2 152" xfId="1891"/>
    <cellStyle name="Обычный 2 153" xfId="1892"/>
    <cellStyle name="Обычный 2 154" xfId="1893"/>
    <cellStyle name="Обычный 2 155" xfId="1894"/>
    <cellStyle name="Обычный 2 156" xfId="1895"/>
    <cellStyle name="Обычный 2 157" xfId="1896"/>
    <cellStyle name="Обычный 2 158" xfId="1897"/>
    <cellStyle name="Обычный 2 159" xfId="1898"/>
    <cellStyle name="Обычный 2 16" xfId="1899"/>
    <cellStyle name="Обычный 2 160" xfId="1900"/>
    <cellStyle name="Обычный 2 161" xfId="1901"/>
    <cellStyle name="Обычный 2 162" xfId="1902"/>
    <cellStyle name="Обычный 2 163" xfId="1903"/>
    <cellStyle name="Обычный 2 164" xfId="1904"/>
    <cellStyle name="Обычный 2 165" xfId="1905"/>
    <cellStyle name="Обычный 2 166" xfId="1906"/>
    <cellStyle name="Обычный 2 167" xfId="1907"/>
    <cellStyle name="Обычный 2 168" xfId="1908"/>
    <cellStyle name="Обычный 2 169" xfId="1909"/>
    <cellStyle name="Обычный 2 17" xfId="1910"/>
    <cellStyle name="Обычный 2 170" xfId="1911"/>
    <cellStyle name="Обычный 2 171" xfId="1912"/>
    <cellStyle name="Обычный 2 172" xfId="1913"/>
    <cellStyle name="Обычный 2 173" xfId="1914"/>
    <cellStyle name="Обычный 2 174" xfId="1915"/>
    <cellStyle name="Обычный 2 175" xfId="1916"/>
    <cellStyle name="Обычный 2 176" xfId="1917"/>
    <cellStyle name="Обычный 2 177" xfId="1918"/>
    <cellStyle name="Обычный 2 178" xfId="1919"/>
    <cellStyle name="Обычный 2 179" xfId="1920"/>
    <cellStyle name="Обычный 2 18" xfId="1921"/>
    <cellStyle name="Обычный 2 180" xfId="1922"/>
    <cellStyle name="Обычный 2 181" xfId="1923"/>
    <cellStyle name="Обычный 2 182" xfId="1924"/>
    <cellStyle name="Обычный 2 183" xfId="1925"/>
    <cellStyle name="Обычный 2 184" xfId="1926"/>
    <cellStyle name="Обычный 2 185" xfId="1927"/>
    <cellStyle name="Обычный 2 186" xfId="1928"/>
    <cellStyle name="Обычный 2 187" xfId="1929"/>
    <cellStyle name="Обычный 2 188" xfId="1930"/>
    <cellStyle name="Обычный 2 189" xfId="1931"/>
    <cellStyle name="Обычный 2 19" xfId="1932"/>
    <cellStyle name="Обычный 2 190" xfId="1933"/>
    <cellStyle name="Обычный 2 191" xfId="1934"/>
    <cellStyle name="Обычный 2 192" xfId="1935"/>
    <cellStyle name="Обычный 2 193" xfId="1936"/>
    <cellStyle name="Обычный 2 194" xfId="1937"/>
    <cellStyle name="Обычный 2 195" xfId="1938"/>
    <cellStyle name="Обычный 2 196" xfId="1939"/>
    <cellStyle name="Обычный 2 197" xfId="1940"/>
    <cellStyle name="Обычный 2 198" xfId="1941"/>
    <cellStyle name="Обычный 2 199" xfId="1942"/>
    <cellStyle name="Обычный 2 2" xfId="1943"/>
    <cellStyle name="Обычный 2 2 2" xfId="1944"/>
    <cellStyle name="Обычный 2 2 3" xfId="1945"/>
    <cellStyle name="Обычный 2 2 4" xfId="1946"/>
    <cellStyle name="Обычный 2 2 5" xfId="1947"/>
    <cellStyle name="Обычный 2 2 6" xfId="1948"/>
    <cellStyle name="Обычный 2 2 7" xfId="1949"/>
    <cellStyle name="Обычный 2 2 8" xfId="1950"/>
    <cellStyle name="Обычный 2 2 9" xfId="1951"/>
    <cellStyle name="Обычный 2 2_Объемы  ВМП предложения МЗПО" xfId="4"/>
    <cellStyle name="Обычный 2 20" xfId="1952"/>
    <cellStyle name="Обычный 2 200" xfId="1953"/>
    <cellStyle name="Обычный 2 201" xfId="1954"/>
    <cellStyle name="Обычный 2 202" xfId="1955"/>
    <cellStyle name="Обычный 2 203" xfId="1956"/>
    <cellStyle name="Обычный 2 204" xfId="1957"/>
    <cellStyle name="Обычный 2 205" xfId="1958"/>
    <cellStyle name="Обычный 2 206" xfId="1959"/>
    <cellStyle name="Обычный 2 207" xfId="1960"/>
    <cellStyle name="Обычный 2 208" xfId="1961"/>
    <cellStyle name="Обычный 2 209" xfId="1962"/>
    <cellStyle name="Обычный 2 21" xfId="1963"/>
    <cellStyle name="Обычный 2 210" xfId="1964"/>
    <cellStyle name="Обычный 2 211" xfId="1965"/>
    <cellStyle name="Обычный 2 212" xfId="1966"/>
    <cellStyle name="Обычный 2 213" xfId="1967"/>
    <cellStyle name="Обычный 2 214" xfId="1968"/>
    <cellStyle name="Обычный 2 215" xfId="1969"/>
    <cellStyle name="Обычный 2 216" xfId="1970"/>
    <cellStyle name="Обычный 2 217" xfId="1971"/>
    <cellStyle name="Обычный 2 218" xfId="1972"/>
    <cellStyle name="Обычный 2 219" xfId="1973"/>
    <cellStyle name="Обычный 2 22" xfId="1974"/>
    <cellStyle name="Обычный 2 220" xfId="1975"/>
    <cellStyle name="Обычный 2 221" xfId="1976"/>
    <cellStyle name="Обычный 2 222" xfId="1977"/>
    <cellStyle name="Обычный 2 223" xfId="1978"/>
    <cellStyle name="Обычный 2 224" xfId="1979"/>
    <cellStyle name="Обычный 2 225" xfId="1980"/>
    <cellStyle name="Обычный 2 226" xfId="1981"/>
    <cellStyle name="Обычный 2 227" xfId="1982"/>
    <cellStyle name="Обычный 2 228" xfId="1983"/>
    <cellStyle name="Обычный 2 229" xfId="1984"/>
    <cellStyle name="Обычный 2 23" xfId="1985"/>
    <cellStyle name="Обычный 2 230" xfId="1986"/>
    <cellStyle name="Обычный 2 231" xfId="1987"/>
    <cellStyle name="Обычный 2 232" xfId="1988"/>
    <cellStyle name="Обычный 2 233" xfId="1989"/>
    <cellStyle name="Обычный 2 234" xfId="1990"/>
    <cellStyle name="Обычный 2 235" xfId="1991"/>
    <cellStyle name="Обычный 2 236" xfId="1992"/>
    <cellStyle name="Обычный 2 237" xfId="1993"/>
    <cellStyle name="Обычный 2 238" xfId="1994"/>
    <cellStyle name="Обычный 2 239" xfId="1995"/>
    <cellStyle name="Обычный 2 24" xfId="1996"/>
    <cellStyle name="Обычный 2 240" xfId="1997"/>
    <cellStyle name="Обычный 2 241" xfId="1998"/>
    <cellStyle name="Обычный 2 242" xfId="1999"/>
    <cellStyle name="Обычный 2 243" xfId="6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2012_Объемы" xfId="10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12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7"/>
    <cellStyle name="Финансовый 2 3 2" xfId="2449"/>
    <cellStyle name="Финансовый 2 3 2 2" xfId="2450"/>
    <cellStyle name="Финансовый 2 4" xfId="2451"/>
    <cellStyle name="Финансовый 2 4 2" xfId="2452"/>
    <cellStyle name="Финансовый 2 5" xfId="2453"/>
    <cellStyle name="Финансовый 2 5 2" xfId="2454"/>
    <cellStyle name="Финансовый 2 6" xfId="2455"/>
    <cellStyle name="Финансовый 3" xfId="2456"/>
    <cellStyle name="Финансовый 3 2" xfId="2457"/>
    <cellStyle name="Финансовый 4" xfId="2458"/>
    <cellStyle name="Финансовый 4 2" xfId="2459"/>
    <cellStyle name="Финансовый 5" xfId="2460"/>
    <cellStyle name="Финансовый 5 10" xfId="2461"/>
    <cellStyle name="Финансовый 5 11" xfId="2462"/>
    <cellStyle name="Финансовый 5 12" xfId="2463"/>
    <cellStyle name="Финансовый 5 13" xfId="2464"/>
    <cellStyle name="Финансовый 5 14" xfId="2465"/>
    <cellStyle name="Финансовый 5 2" xfId="2466"/>
    <cellStyle name="Финансовый 5 2 2" xfId="2467"/>
    <cellStyle name="Финансовый 5 3" xfId="2468"/>
    <cellStyle name="Финансовый 5 3 2" xfId="2469"/>
    <cellStyle name="Финансовый 5 3 2 2" xfId="2470"/>
    <cellStyle name="Финансовый 5 3 3" xfId="2471"/>
    <cellStyle name="Финансовый 5 3 4" xfId="2472"/>
    <cellStyle name="Финансовый 5 4" xfId="2473"/>
    <cellStyle name="Финансовый 5 5" xfId="2474"/>
    <cellStyle name="Финансовый 5 6" xfId="2475"/>
    <cellStyle name="Финансовый 5 7" xfId="2476"/>
    <cellStyle name="Финансовый 5 8" xfId="2477"/>
    <cellStyle name="Финансовый 5 9" xfId="2478"/>
    <cellStyle name="Финансовый 55" xfId="2479"/>
    <cellStyle name="Финансовый 58" xfId="2480"/>
    <cellStyle name="Финансовый 59" xfId="2481"/>
    <cellStyle name="Финансовый 6" xfId="2482"/>
    <cellStyle name="Финансовый 6 2" xfId="2483"/>
    <cellStyle name="Финансовый 7" xfId="2484"/>
    <cellStyle name="Финансовый 7 2" xfId="2485"/>
    <cellStyle name="Финансовый 7 3" xfId="2486"/>
    <cellStyle name="Финансовый 7 4" xfId="2487"/>
    <cellStyle name="Финансовый 8" xfId="2488"/>
    <cellStyle name="Финансовый 9" xfId="2489"/>
    <cellStyle name="Финансовый 9 2" xfId="2490"/>
    <cellStyle name="Финансовый_2012_Объемы" xfId="2"/>
    <cellStyle name="Хороший 10" xfId="2491"/>
    <cellStyle name="Хороший 11" xfId="2492"/>
    <cellStyle name="Хороший 12" xfId="2493"/>
    <cellStyle name="Хороший 13" xfId="2494"/>
    <cellStyle name="Хороший 14" xfId="2495"/>
    <cellStyle name="Хороший 15" xfId="2496"/>
    <cellStyle name="Хороший 16" xfId="2497"/>
    <cellStyle name="Хороший 17" xfId="2498"/>
    <cellStyle name="Хороший 18" xfId="2499"/>
    <cellStyle name="Хороший 19" xfId="2500"/>
    <cellStyle name="Хороший 2" xfId="2501"/>
    <cellStyle name="Хороший 20" xfId="2502"/>
    <cellStyle name="Хороший 21" xfId="2503"/>
    <cellStyle name="Хороший 22" xfId="2504"/>
    <cellStyle name="Хороший 23" xfId="2505"/>
    <cellStyle name="Хороший 24" xfId="2506"/>
    <cellStyle name="Хороший 25" xfId="2507"/>
    <cellStyle name="Хороший 26" xfId="2508"/>
    <cellStyle name="Хороший 27" xfId="2509"/>
    <cellStyle name="Хороший 28" xfId="2510"/>
    <cellStyle name="Хороший 29" xfId="2511"/>
    <cellStyle name="Хороший 3" xfId="2512"/>
    <cellStyle name="Хороший 30" xfId="2513"/>
    <cellStyle name="Хороший 31" xfId="2514"/>
    <cellStyle name="Хороший 32" xfId="2515"/>
    <cellStyle name="Хороший 33" xfId="2516"/>
    <cellStyle name="Хороший 34" xfId="2517"/>
    <cellStyle name="Хороший 35" xfId="2518"/>
    <cellStyle name="Хороший 36" xfId="2519"/>
    <cellStyle name="Хороший 37" xfId="2520"/>
    <cellStyle name="Хороший 38" xfId="2521"/>
    <cellStyle name="Хороший 39" xfId="2522"/>
    <cellStyle name="Хороший 4" xfId="2523"/>
    <cellStyle name="Хороший 40" xfId="2524"/>
    <cellStyle name="Хороший 41" xfId="2525"/>
    <cellStyle name="Хороший 42" xfId="2526"/>
    <cellStyle name="Хороший 43" xfId="2527"/>
    <cellStyle name="Хороший 44" xfId="2528"/>
    <cellStyle name="Хороший 45" xfId="2529"/>
    <cellStyle name="Хороший 46" xfId="2530"/>
    <cellStyle name="Хороший 47" xfId="2531"/>
    <cellStyle name="Хороший 48" xfId="2532"/>
    <cellStyle name="Хороший 49" xfId="2533"/>
    <cellStyle name="Хороший 5" xfId="2534"/>
    <cellStyle name="Хороший 50" xfId="2535"/>
    <cellStyle name="Хороший 51" xfId="2536"/>
    <cellStyle name="Хороший 6" xfId="2537"/>
    <cellStyle name="Хороший 7" xfId="2538"/>
    <cellStyle name="Хороший 8" xfId="2539"/>
    <cellStyle name="Хороший 9" xfId="254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65088</xdr:colOff>
      <xdr:row>99</xdr:row>
      <xdr:rowOff>0</xdr:rowOff>
    </xdr:from>
    <xdr:to>
      <xdr:col>39</xdr:col>
      <xdr:colOff>15874</xdr:colOff>
      <xdr:row>99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41526619" y="29280644"/>
          <a:ext cx="0" cy="85328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D101"/>
  <sheetViews>
    <sheetView tabSelected="1" zoomScale="60" zoomScaleNormal="60" zoomScaleSheetLayoutView="55" workbookViewId="0">
      <pane xSplit="4" ySplit="11" topLeftCell="W93" activePane="bottomRight" state="frozen"/>
      <selection activeCell="AR99" sqref="AR99"/>
      <selection pane="topRight" activeCell="AR99" sqref="AR99"/>
      <selection pane="bottomLeft" activeCell="AR99" sqref="AR99"/>
      <selection pane="bottomRight" activeCell="G104" sqref="G104"/>
    </sheetView>
  </sheetViews>
  <sheetFormatPr defaultRowHeight="23.25" x14ac:dyDescent="0.35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140625" style="1" customWidth="1"/>
    <col min="29" max="29" width="21.42578125" style="1" customWidth="1"/>
    <col min="30" max="30" width="16.140625" style="2" bestFit="1" customWidth="1"/>
    <col min="31" max="32" width="20.28515625" style="1" customWidth="1"/>
    <col min="33" max="33" width="16.5703125" style="1" customWidth="1"/>
    <col min="34" max="34" width="24.42578125" style="1" customWidth="1"/>
    <col min="35" max="39" width="20.85546875" style="1" customWidth="1"/>
    <col min="40" max="40" width="13.7109375" style="1" bestFit="1" customWidth="1"/>
    <col min="41" max="43" width="13.7109375" style="1" customWidth="1"/>
    <col min="44" max="44" width="18.5703125" style="2" customWidth="1"/>
    <col min="45" max="45" width="16.140625" style="3" bestFit="1" customWidth="1"/>
    <col min="46" max="115" width="9.140625" style="1"/>
    <col min="116" max="116" width="3.5703125" style="1" customWidth="1"/>
    <col min="117" max="117" width="37.7109375" style="1" customWidth="1"/>
    <col min="118" max="118" width="12.5703125" style="1" customWidth="1"/>
    <col min="119" max="121" width="9.5703125" style="1" bestFit="1" customWidth="1"/>
    <col min="122" max="122" width="10.5703125" style="1" bestFit="1" customWidth="1"/>
    <col min="123" max="123" width="9.5703125" style="1" bestFit="1" customWidth="1"/>
    <col min="124" max="124" width="10.5703125" style="1" bestFit="1" customWidth="1"/>
    <col min="125" max="125" width="12.28515625" style="1" customWidth="1"/>
    <col min="126" max="126" width="10.5703125" style="1" bestFit="1" customWidth="1"/>
    <col min="127" max="127" width="10.140625" style="1" customWidth="1"/>
    <col min="128" max="128" width="9.5703125" style="1" bestFit="1" customWidth="1"/>
    <col min="129" max="129" width="0" style="1" hidden="1" customWidth="1"/>
    <col min="130" max="131" width="10.5703125" style="1" bestFit="1" customWidth="1"/>
    <col min="132" max="132" width="9.5703125" style="1" bestFit="1" customWidth="1"/>
    <col min="133" max="133" width="12.140625" style="1" bestFit="1" customWidth="1"/>
    <col min="134" max="134" width="9.5703125" style="1" bestFit="1" customWidth="1"/>
    <col min="135" max="135" width="12.140625" style="1" bestFit="1" customWidth="1"/>
    <col min="136" max="137" width="10.5703125" style="1" bestFit="1" customWidth="1"/>
    <col min="138" max="138" width="10.5703125" style="1" customWidth="1"/>
    <col min="139" max="139" width="10.5703125" style="1" bestFit="1" customWidth="1"/>
    <col min="140" max="140" width="0" style="1" hidden="1" customWidth="1"/>
    <col min="141" max="141" width="10.5703125" style="1" bestFit="1" customWidth="1"/>
    <col min="142" max="143" width="9.5703125" style="1" bestFit="1" customWidth="1"/>
    <col min="144" max="144" width="13.140625" style="1" bestFit="1" customWidth="1"/>
    <col min="145" max="145" width="15.140625" style="1" customWidth="1"/>
    <col min="146" max="146" width="0" style="1" hidden="1" customWidth="1"/>
    <col min="147" max="147" width="13.5703125" style="1" customWidth="1"/>
    <col min="148" max="148" width="16.7109375" style="1" customWidth="1"/>
    <col min="149" max="371" width="9.140625" style="1"/>
    <col min="372" max="372" width="3.5703125" style="1" customWidth="1"/>
    <col min="373" max="373" width="37.7109375" style="1" customWidth="1"/>
    <col min="374" max="374" width="12.5703125" style="1" customWidth="1"/>
    <col min="375" max="377" width="9.5703125" style="1" bestFit="1" customWidth="1"/>
    <col min="378" max="378" width="10.5703125" style="1" bestFit="1" customWidth="1"/>
    <col min="379" max="379" width="9.5703125" style="1" bestFit="1" customWidth="1"/>
    <col min="380" max="380" width="10.5703125" style="1" bestFit="1" customWidth="1"/>
    <col min="381" max="381" width="12.28515625" style="1" customWidth="1"/>
    <col min="382" max="382" width="10.5703125" style="1" bestFit="1" customWidth="1"/>
    <col min="383" max="383" width="10.140625" style="1" customWidth="1"/>
    <col min="384" max="384" width="9.5703125" style="1" bestFit="1" customWidth="1"/>
    <col min="385" max="385" width="0" style="1" hidden="1" customWidth="1"/>
    <col min="386" max="387" width="10.5703125" style="1" bestFit="1" customWidth="1"/>
    <col min="388" max="388" width="9.5703125" style="1" bestFit="1" customWidth="1"/>
    <col min="389" max="389" width="12.140625" style="1" bestFit="1" customWidth="1"/>
    <col min="390" max="390" width="9.5703125" style="1" bestFit="1" customWidth="1"/>
    <col min="391" max="391" width="12.140625" style="1" bestFit="1" customWidth="1"/>
    <col min="392" max="393" width="10.5703125" style="1" bestFit="1" customWidth="1"/>
    <col min="394" max="394" width="10.5703125" style="1" customWidth="1"/>
    <col min="395" max="395" width="10.5703125" style="1" bestFit="1" customWidth="1"/>
    <col min="396" max="396" width="0" style="1" hidden="1" customWidth="1"/>
    <col min="397" max="397" width="10.5703125" style="1" bestFit="1" customWidth="1"/>
    <col min="398" max="399" width="9.5703125" style="1" bestFit="1" customWidth="1"/>
    <col min="400" max="400" width="13.140625" style="1" bestFit="1" customWidth="1"/>
    <col min="401" max="401" width="15.140625" style="1" customWidth="1"/>
    <col min="402" max="402" width="0" style="1" hidden="1" customWidth="1"/>
    <col min="403" max="403" width="13.5703125" style="1" customWidth="1"/>
    <col min="404" max="404" width="16.7109375" style="1" customWidth="1"/>
    <col min="405" max="627" width="9.140625" style="1"/>
    <col min="628" max="628" width="3.5703125" style="1" customWidth="1"/>
    <col min="629" max="629" width="37.7109375" style="1" customWidth="1"/>
    <col min="630" max="630" width="12.5703125" style="1" customWidth="1"/>
    <col min="631" max="633" width="9.5703125" style="1" bestFit="1" customWidth="1"/>
    <col min="634" max="634" width="10.5703125" style="1" bestFit="1" customWidth="1"/>
    <col min="635" max="635" width="9.5703125" style="1" bestFit="1" customWidth="1"/>
    <col min="636" max="636" width="10.5703125" style="1" bestFit="1" customWidth="1"/>
    <col min="637" max="637" width="12.28515625" style="1" customWidth="1"/>
    <col min="638" max="638" width="10.5703125" style="1" bestFit="1" customWidth="1"/>
    <col min="639" max="639" width="10.140625" style="1" customWidth="1"/>
    <col min="640" max="640" width="9.5703125" style="1" bestFit="1" customWidth="1"/>
    <col min="641" max="641" width="0" style="1" hidden="1" customWidth="1"/>
    <col min="642" max="643" width="10.5703125" style="1" bestFit="1" customWidth="1"/>
    <col min="644" max="644" width="9.5703125" style="1" bestFit="1" customWidth="1"/>
    <col min="645" max="645" width="12.140625" style="1" bestFit="1" customWidth="1"/>
    <col min="646" max="646" width="9.5703125" style="1" bestFit="1" customWidth="1"/>
    <col min="647" max="647" width="12.140625" style="1" bestFit="1" customWidth="1"/>
    <col min="648" max="649" width="10.5703125" style="1" bestFit="1" customWidth="1"/>
    <col min="650" max="650" width="10.5703125" style="1" customWidth="1"/>
    <col min="651" max="651" width="10.5703125" style="1" bestFit="1" customWidth="1"/>
    <col min="652" max="652" width="0" style="1" hidden="1" customWidth="1"/>
    <col min="653" max="653" width="10.5703125" style="1" bestFit="1" customWidth="1"/>
    <col min="654" max="655" width="9.5703125" style="1" bestFit="1" customWidth="1"/>
    <col min="656" max="656" width="13.140625" style="1" bestFit="1" customWidth="1"/>
    <col min="657" max="657" width="15.140625" style="1" customWidth="1"/>
    <col min="658" max="658" width="0" style="1" hidden="1" customWidth="1"/>
    <col min="659" max="659" width="13.5703125" style="1" customWidth="1"/>
    <col min="660" max="660" width="16.7109375" style="1" customWidth="1"/>
    <col min="661" max="883" width="9.140625" style="1"/>
    <col min="884" max="884" width="3.5703125" style="1" customWidth="1"/>
    <col min="885" max="885" width="37.7109375" style="1" customWidth="1"/>
    <col min="886" max="886" width="12.5703125" style="1" customWidth="1"/>
    <col min="887" max="889" width="9.5703125" style="1" bestFit="1" customWidth="1"/>
    <col min="890" max="890" width="10.5703125" style="1" bestFit="1" customWidth="1"/>
    <col min="891" max="891" width="9.5703125" style="1" bestFit="1" customWidth="1"/>
    <col min="892" max="892" width="10.5703125" style="1" bestFit="1" customWidth="1"/>
    <col min="893" max="893" width="12.28515625" style="1" customWidth="1"/>
    <col min="894" max="894" width="10.5703125" style="1" bestFit="1" customWidth="1"/>
    <col min="895" max="895" width="10.140625" style="1" customWidth="1"/>
    <col min="896" max="896" width="9.5703125" style="1" bestFit="1" customWidth="1"/>
    <col min="897" max="897" width="0" style="1" hidden="1" customWidth="1"/>
    <col min="898" max="899" width="10.5703125" style="1" bestFit="1" customWidth="1"/>
    <col min="900" max="900" width="9.5703125" style="1" bestFit="1" customWidth="1"/>
    <col min="901" max="901" width="12.140625" style="1" bestFit="1" customWidth="1"/>
    <col min="902" max="902" width="9.5703125" style="1" bestFit="1" customWidth="1"/>
    <col min="903" max="903" width="12.140625" style="1" bestFit="1" customWidth="1"/>
    <col min="904" max="905" width="10.5703125" style="1" bestFit="1" customWidth="1"/>
    <col min="906" max="906" width="10.5703125" style="1" customWidth="1"/>
    <col min="907" max="907" width="10.5703125" style="1" bestFit="1" customWidth="1"/>
    <col min="908" max="908" width="0" style="1" hidden="1" customWidth="1"/>
    <col min="909" max="909" width="10.5703125" style="1" bestFit="1" customWidth="1"/>
    <col min="910" max="911" width="9.5703125" style="1" bestFit="1" customWidth="1"/>
    <col min="912" max="912" width="13.140625" style="1" bestFit="1" customWidth="1"/>
    <col min="913" max="913" width="15.140625" style="1" customWidth="1"/>
    <col min="914" max="914" width="0" style="1" hidden="1" customWidth="1"/>
    <col min="915" max="915" width="13.5703125" style="1" customWidth="1"/>
    <col min="916" max="916" width="16.7109375" style="1" customWidth="1"/>
    <col min="917" max="1139" width="9.140625" style="1"/>
    <col min="1140" max="1140" width="3.5703125" style="1" customWidth="1"/>
    <col min="1141" max="1141" width="37.7109375" style="1" customWidth="1"/>
    <col min="1142" max="1142" width="12.5703125" style="1" customWidth="1"/>
    <col min="1143" max="1145" width="9.5703125" style="1" bestFit="1" customWidth="1"/>
    <col min="1146" max="1146" width="10.5703125" style="1" bestFit="1" customWidth="1"/>
    <col min="1147" max="1147" width="9.5703125" style="1" bestFit="1" customWidth="1"/>
    <col min="1148" max="1148" width="10.5703125" style="1" bestFit="1" customWidth="1"/>
    <col min="1149" max="1149" width="12.28515625" style="1" customWidth="1"/>
    <col min="1150" max="1150" width="10.5703125" style="1" bestFit="1" customWidth="1"/>
    <col min="1151" max="1151" width="10.140625" style="1" customWidth="1"/>
    <col min="1152" max="1152" width="9.5703125" style="1" bestFit="1" customWidth="1"/>
    <col min="1153" max="1153" width="0" style="1" hidden="1" customWidth="1"/>
    <col min="1154" max="1155" width="10.5703125" style="1" bestFit="1" customWidth="1"/>
    <col min="1156" max="1156" width="9.5703125" style="1" bestFit="1" customWidth="1"/>
    <col min="1157" max="1157" width="12.140625" style="1" bestFit="1" customWidth="1"/>
    <col min="1158" max="1158" width="9.5703125" style="1" bestFit="1" customWidth="1"/>
    <col min="1159" max="1159" width="12.140625" style="1" bestFit="1" customWidth="1"/>
    <col min="1160" max="1161" width="10.5703125" style="1" bestFit="1" customWidth="1"/>
    <col min="1162" max="1162" width="10.5703125" style="1" customWidth="1"/>
    <col min="1163" max="1163" width="10.5703125" style="1" bestFit="1" customWidth="1"/>
    <col min="1164" max="1164" width="0" style="1" hidden="1" customWidth="1"/>
    <col min="1165" max="1165" width="10.5703125" style="1" bestFit="1" customWidth="1"/>
    <col min="1166" max="1167" width="9.5703125" style="1" bestFit="1" customWidth="1"/>
    <col min="1168" max="1168" width="13.140625" style="1" bestFit="1" customWidth="1"/>
    <col min="1169" max="1169" width="15.140625" style="1" customWidth="1"/>
    <col min="1170" max="1170" width="0" style="1" hidden="1" customWidth="1"/>
    <col min="1171" max="1171" width="13.5703125" style="1" customWidth="1"/>
    <col min="1172" max="1172" width="16.7109375" style="1" customWidth="1"/>
    <col min="1173" max="1395" width="9.140625" style="1"/>
    <col min="1396" max="1396" width="3.5703125" style="1" customWidth="1"/>
    <col min="1397" max="1397" width="37.7109375" style="1" customWidth="1"/>
    <col min="1398" max="1398" width="12.5703125" style="1" customWidth="1"/>
    <col min="1399" max="1401" width="9.5703125" style="1" bestFit="1" customWidth="1"/>
    <col min="1402" max="1402" width="10.5703125" style="1" bestFit="1" customWidth="1"/>
    <col min="1403" max="1403" width="9.5703125" style="1" bestFit="1" customWidth="1"/>
    <col min="1404" max="1404" width="10.5703125" style="1" bestFit="1" customWidth="1"/>
    <col min="1405" max="1405" width="12.28515625" style="1" customWidth="1"/>
    <col min="1406" max="1406" width="10.5703125" style="1" bestFit="1" customWidth="1"/>
    <col min="1407" max="1407" width="10.140625" style="1" customWidth="1"/>
    <col min="1408" max="1408" width="9.5703125" style="1" bestFit="1" customWidth="1"/>
    <col min="1409" max="1409" width="0" style="1" hidden="1" customWidth="1"/>
    <col min="1410" max="1411" width="10.5703125" style="1" bestFit="1" customWidth="1"/>
    <col min="1412" max="1412" width="9.5703125" style="1" bestFit="1" customWidth="1"/>
    <col min="1413" max="1413" width="12.140625" style="1" bestFit="1" customWidth="1"/>
    <col min="1414" max="1414" width="9.5703125" style="1" bestFit="1" customWidth="1"/>
    <col min="1415" max="1415" width="12.140625" style="1" bestFit="1" customWidth="1"/>
    <col min="1416" max="1417" width="10.5703125" style="1" bestFit="1" customWidth="1"/>
    <col min="1418" max="1418" width="10.5703125" style="1" customWidth="1"/>
    <col min="1419" max="1419" width="10.5703125" style="1" bestFit="1" customWidth="1"/>
    <col min="1420" max="1420" width="0" style="1" hidden="1" customWidth="1"/>
    <col min="1421" max="1421" width="10.5703125" style="1" bestFit="1" customWidth="1"/>
    <col min="1422" max="1423" width="9.5703125" style="1" bestFit="1" customWidth="1"/>
    <col min="1424" max="1424" width="13.140625" style="1" bestFit="1" customWidth="1"/>
    <col min="1425" max="1425" width="15.140625" style="1" customWidth="1"/>
    <col min="1426" max="1426" width="0" style="1" hidden="1" customWidth="1"/>
    <col min="1427" max="1427" width="13.5703125" style="1" customWidth="1"/>
    <col min="1428" max="1428" width="16.7109375" style="1" customWidth="1"/>
    <col min="1429" max="1651" width="9.140625" style="1"/>
    <col min="1652" max="1652" width="3.5703125" style="1" customWidth="1"/>
    <col min="1653" max="1653" width="37.7109375" style="1" customWidth="1"/>
    <col min="1654" max="1654" width="12.5703125" style="1" customWidth="1"/>
    <col min="1655" max="1657" width="9.5703125" style="1" bestFit="1" customWidth="1"/>
    <col min="1658" max="1658" width="10.5703125" style="1" bestFit="1" customWidth="1"/>
    <col min="1659" max="1659" width="9.5703125" style="1" bestFit="1" customWidth="1"/>
    <col min="1660" max="1660" width="10.5703125" style="1" bestFit="1" customWidth="1"/>
    <col min="1661" max="1661" width="12.28515625" style="1" customWidth="1"/>
    <col min="1662" max="1662" width="10.5703125" style="1" bestFit="1" customWidth="1"/>
    <col min="1663" max="1663" width="10.140625" style="1" customWidth="1"/>
    <col min="1664" max="1664" width="9.5703125" style="1" bestFit="1" customWidth="1"/>
    <col min="1665" max="1665" width="0" style="1" hidden="1" customWidth="1"/>
    <col min="1666" max="1667" width="10.5703125" style="1" bestFit="1" customWidth="1"/>
    <col min="1668" max="1668" width="9.5703125" style="1" bestFit="1" customWidth="1"/>
    <col min="1669" max="1669" width="12.140625" style="1" bestFit="1" customWidth="1"/>
    <col min="1670" max="1670" width="9.5703125" style="1" bestFit="1" customWidth="1"/>
    <col min="1671" max="1671" width="12.140625" style="1" bestFit="1" customWidth="1"/>
    <col min="1672" max="1673" width="10.5703125" style="1" bestFit="1" customWidth="1"/>
    <col min="1674" max="1674" width="10.5703125" style="1" customWidth="1"/>
    <col min="1675" max="1675" width="10.5703125" style="1" bestFit="1" customWidth="1"/>
    <col min="1676" max="1676" width="0" style="1" hidden="1" customWidth="1"/>
    <col min="1677" max="1677" width="10.5703125" style="1" bestFit="1" customWidth="1"/>
    <col min="1678" max="1679" width="9.5703125" style="1" bestFit="1" customWidth="1"/>
    <col min="1680" max="1680" width="13.140625" style="1" bestFit="1" customWidth="1"/>
    <col min="1681" max="1681" width="15.140625" style="1" customWidth="1"/>
    <col min="1682" max="1682" width="0" style="1" hidden="1" customWidth="1"/>
    <col min="1683" max="1683" width="13.5703125" style="1" customWidth="1"/>
    <col min="1684" max="1684" width="16.7109375" style="1" customWidth="1"/>
    <col min="1685" max="1907" width="9.140625" style="1"/>
    <col min="1908" max="1908" width="3.5703125" style="1" customWidth="1"/>
    <col min="1909" max="1909" width="37.7109375" style="1" customWidth="1"/>
    <col min="1910" max="1910" width="12.5703125" style="1" customWidth="1"/>
    <col min="1911" max="1913" width="9.5703125" style="1" bestFit="1" customWidth="1"/>
    <col min="1914" max="1914" width="10.5703125" style="1" bestFit="1" customWidth="1"/>
    <col min="1915" max="1915" width="9.5703125" style="1" bestFit="1" customWidth="1"/>
    <col min="1916" max="1916" width="10.5703125" style="1" bestFit="1" customWidth="1"/>
    <col min="1917" max="1917" width="12.28515625" style="1" customWidth="1"/>
    <col min="1918" max="1918" width="10.5703125" style="1" bestFit="1" customWidth="1"/>
    <col min="1919" max="1919" width="10.140625" style="1" customWidth="1"/>
    <col min="1920" max="1920" width="9.5703125" style="1" bestFit="1" customWidth="1"/>
    <col min="1921" max="1921" width="0" style="1" hidden="1" customWidth="1"/>
    <col min="1922" max="1923" width="10.5703125" style="1" bestFit="1" customWidth="1"/>
    <col min="1924" max="1924" width="9.5703125" style="1" bestFit="1" customWidth="1"/>
    <col min="1925" max="1925" width="12.140625" style="1" bestFit="1" customWidth="1"/>
    <col min="1926" max="1926" width="9.5703125" style="1" bestFit="1" customWidth="1"/>
    <col min="1927" max="1927" width="12.140625" style="1" bestFit="1" customWidth="1"/>
    <col min="1928" max="1929" width="10.5703125" style="1" bestFit="1" customWidth="1"/>
    <col min="1930" max="1930" width="10.5703125" style="1" customWidth="1"/>
    <col min="1931" max="1931" width="10.5703125" style="1" bestFit="1" customWidth="1"/>
    <col min="1932" max="1932" width="0" style="1" hidden="1" customWidth="1"/>
    <col min="1933" max="1933" width="10.5703125" style="1" bestFit="1" customWidth="1"/>
    <col min="1934" max="1935" width="9.5703125" style="1" bestFit="1" customWidth="1"/>
    <col min="1936" max="1936" width="13.140625" style="1" bestFit="1" customWidth="1"/>
    <col min="1937" max="1937" width="15.140625" style="1" customWidth="1"/>
    <col min="1938" max="1938" width="0" style="1" hidden="1" customWidth="1"/>
    <col min="1939" max="1939" width="13.5703125" style="1" customWidth="1"/>
    <col min="1940" max="1940" width="16.7109375" style="1" customWidth="1"/>
    <col min="1941" max="2163" width="9.140625" style="1"/>
    <col min="2164" max="2164" width="3.5703125" style="1" customWidth="1"/>
    <col min="2165" max="2165" width="37.7109375" style="1" customWidth="1"/>
    <col min="2166" max="2166" width="12.5703125" style="1" customWidth="1"/>
    <col min="2167" max="2169" width="9.5703125" style="1" bestFit="1" customWidth="1"/>
    <col min="2170" max="2170" width="10.5703125" style="1" bestFit="1" customWidth="1"/>
    <col min="2171" max="2171" width="9.5703125" style="1" bestFit="1" customWidth="1"/>
    <col min="2172" max="2172" width="10.5703125" style="1" bestFit="1" customWidth="1"/>
    <col min="2173" max="2173" width="12.28515625" style="1" customWidth="1"/>
    <col min="2174" max="2174" width="10.5703125" style="1" bestFit="1" customWidth="1"/>
    <col min="2175" max="2175" width="10.140625" style="1" customWidth="1"/>
    <col min="2176" max="2176" width="9.5703125" style="1" bestFit="1" customWidth="1"/>
    <col min="2177" max="2177" width="0" style="1" hidden="1" customWidth="1"/>
    <col min="2178" max="2179" width="10.5703125" style="1" bestFit="1" customWidth="1"/>
    <col min="2180" max="2180" width="9.5703125" style="1" bestFit="1" customWidth="1"/>
    <col min="2181" max="2181" width="12.140625" style="1" bestFit="1" customWidth="1"/>
    <col min="2182" max="2182" width="9.5703125" style="1" bestFit="1" customWidth="1"/>
    <col min="2183" max="2183" width="12.140625" style="1" bestFit="1" customWidth="1"/>
    <col min="2184" max="2185" width="10.5703125" style="1" bestFit="1" customWidth="1"/>
    <col min="2186" max="2186" width="10.5703125" style="1" customWidth="1"/>
    <col min="2187" max="2187" width="10.5703125" style="1" bestFit="1" customWidth="1"/>
    <col min="2188" max="2188" width="0" style="1" hidden="1" customWidth="1"/>
    <col min="2189" max="2189" width="10.5703125" style="1" bestFit="1" customWidth="1"/>
    <col min="2190" max="2191" width="9.5703125" style="1" bestFit="1" customWidth="1"/>
    <col min="2192" max="2192" width="13.140625" style="1" bestFit="1" customWidth="1"/>
    <col min="2193" max="2193" width="15.140625" style="1" customWidth="1"/>
    <col min="2194" max="2194" width="0" style="1" hidden="1" customWidth="1"/>
    <col min="2195" max="2195" width="13.5703125" style="1" customWidth="1"/>
    <col min="2196" max="2196" width="16.7109375" style="1" customWidth="1"/>
    <col min="2197" max="2419" width="9.140625" style="1"/>
    <col min="2420" max="2420" width="3.5703125" style="1" customWidth="1"/>
    <col min="2421" max="2421" width="37.7109375" style="1" customWidth="1"/>
    <col min="2422" max="2422" width="12.5703125" style="1" customWidth="1"/>
    <col min="2423" max="2425" width="9.5703125" style="1" bestFit="1" customWidth="1"/>
    <col min="2426" max="2426" width="10.5703125" style="1" bestFit="1" customWidth="1"/>
    <col min="2427" max="2427" width="9.5703125" style="1" bestFit="1" customWidth="1"/>
    <col min="2428" max="2428" width="10.5703125" style="1" bestFit="1" customWidth="1"/>
    <col min="2429" max="2429" width="12.28515625" style="1" customWidth="1"/>
    <col min="2430" max="2430" width="10.5703125" style="1" bestFit="1" customWidth="1"/>
    <col min="2431" max="2431" width="10.140625" style="1" customWidth="1"/>
    <col min="2432" max="2432" width="9.5703125" style="1" bestFit="1" customWidth="1"/>
    <col min="2433" max="2433" width="0" style="1" hidden="1" customWidth="1"/>
    <col min="2434" max="2435" width="10.5703125" style="1" bestFit="1" customWidth="1"/>
    <col min="2436" max="2436" width="9.5703125" style="1" bestFit="1" customWidth="1"/>
    <col min="2437" max="2437" width="12.140625" style="1" bestFit="1" customWidth="1"/>
    <col min="2438" max="2438" width="9.5703125" style="1" bestFit="1" customWidth="1"/>
    <col min="2439" max="2439" width="12.140625" style="1" bestFit="1" customWidth="1"/>
    <col min="2440" max="2441" width="10.5703125" style="1" bestFit="1" customWidth="1"/>
    <col min="2442" max="2442" width="10.5703125" style="1" customWidth="1"/>
    <col min="2443" max="2443" width="10.5703125" style="1" bestFit="1" customWidth="1"/>
    <col min="2444" max="2444" width="0" style="1" hidden="1" customWidth="1"/>
    <col min="2445" max="2445" width="10.5703125" style="1" bestFit="1" customWidth="1"/>
    <col min="2446" max="2447" width="9.5703125" style="1" bestFit="1" customWidth="1"/>
    <col min="2448" max="2448" width="13.140625" style="1" bestFit="1" customWidth="1"/>
    <col min="2449" max="2449" width="15.140625" style="1" customWidth="1"/>
    <col min="2450" max="2450" width="0" style="1" hidden="1" customWidth="1"/>
    <col min="2451" max="2451" width="13.5703125" style="1" customWidth="1"/>
    <col min="2452" max="2452" width="16.7109375" style="1" customWidth="1"/>
    <col min="2453" max="2675" width="9.140625" style="1"/>
    <col min="2676" max="2676" width="3.5703125" style="1" customWidth="1"/>
    <col min="2677" max="2677" width="37.7109375" style="1" customWidth="1"/>
    <col min="2678" max="2678" width="12.5703125" style="1" customWidth="1"/>
    <col min="2679" max="2681" width="9.5703125" style="1" bestFit="1" customWidth="1"/>
    <col min="2682" max="2682" width="10.5703125" style="1" bestFit="1" customWidth="1"/>
    <col min="2683" max="2683" width="9.5703125" style="1" bestFit="1" customWidth="1"/>
    <col min="2684" max="2684" width="10.5703125" style="1" bestFit="1" customWidth="1"/>
    <col min="2685" max="2685" width="12.28515625" style="1" customWidth="1"/>
    <col min="2686" max="2686" width="10.5703125" style="1" bestFit="1" customWidth="1"/>
    <col min="2687" max="2687" width="10.140625" style="1" customWidth="1"/>
    <col min="2688" max="2688" width="9.5703125" style="1" bestFit="1" customWidth="1"/>
    <col min="2689" max="2689" width="0" style="1" hidden="1" customWidth="1"/>
    <col min="2690" max="2691" width="10.5703125" style="1" bestFit="1" customWidth="1"/>
    <col min="2692" max="2692" width="9.5703125" style="1" bestFit="1" customWidth="1"/>
    <col min="2693" max="2693" width="12.140625" style="1" bestFit="1" customWidth="1"/>
    <col min="2694" max="2694" width="9.5703125" style="1" bestFit="1" customWidth="1"/>
    <col min="2695" max="2695" width="12.140625" style="1" bestFit="1" customWidth="1"/>
    <col min="2696" max="2697" width="10.5703125" style="1" bestFit="1" customWidth="1"/>
    <col min="2698" max="2698" width="10.5703125" style="1" customWidth="1"/>
    <col min="2699" max="2699" width="10.5703125" style="1" bestFit="1" customWidth="1"/>
    <col min="2700" max="2700" width="0" style="1" hidden="1" customWidth="1"/>
    <col min="2701" max="2701" width="10.5703125" style="1" bestFit="1" customWidth="1"/>
    <col min="2702" max="2703" width="9.5703125" style="1" bestFit="1" customWidth="1"/>
    <col min="2704" max="2704" width="13.140625" style="1" bestFit="1" customWidth="1"/>
    <col min="2705" max="2705" width="15.140625" style="1" customWidth="1"/>
    <col min="2706" max="2706" width="0" style="1" hidden="1" customWidth="1"/>
    <col min="2707" max="2707" width="13.5703125" style="1" customWidth="1"/>
    <col min="2708" max="2708" width="16.7109375" style="1" customWidth="1"/>
    <col min="2709" max="2931" width="9.140625" style="1"/>
    <col min="2932" max="2932" width="3.5703125" style="1" customWidth="1"/>
    <col min="2933" max="2933" width="37.7109375" style="1" customWidth="1"/>
    <col min="2934" max="2934" width="12.5703125" style="1" customWidth="1"/>
    <col min="2935" max="2937" width="9.5703125" style="1" bestFit="1" customWidth="1"/>
    <col min="2938" max="2938" width="10.5703125" style="1" bestFit="1" customWidth="1"/>
    <col min="2939" max="2939" width="9.5703125" style="1" bestFit="1" customWidth="1"/>
    <col min="2940" max="2940" width="10.5703125" style="1" bestFit="1" customWidth="1"/>
    <col min="2941" max="2941" width="12.28515625" style="1" customWidth="1"/>
    <col min="2942" max="2942" width="10.5703125" style="1" bestFit="1" customWidth="1"/>
    <col min="2943" max="2943" width="10.140625" style="1" customWidth="1"/>
    <col min="2944" max="2944" width="9.5703125" style="1" bestFit="1" customWidth="1"/>
    <col min="2945" max="2945" width="0" style="1" hidden="1" customWidth="1"/>
    <col min="2946" max="2947" width="10.5703125" style="1" bestFit="1" customWidth="1"/>
    <col min="2948" max="2948" width="9.5703125" style="1" bestFit="1" customWidth="1"/>
    <col min="2949" max="2949" width="12.140625" style="1" bestFit="1" customWidth="1"/>
    <col min="2950" max="2950" width="9.5703125" style="1" bestFit="1" customWidth="1"/>
    <col min="2951" max="2951" width="12.140625" style="1" bestFit="1" customWidth="1"/>
    <col min="2952" max="2953" width="10.5703125" style="1" bestFit="1" customWidth="1"/>
    <col min="2954" max="2954" width="10.5703125" style="1" customWidth="1"/>
    <col min="2955" max="2955" width="10.5703125" style="1" bestFit="1" customWidth="1"/>
    <col min="2956" max="2956" width="0" style="1" hidden="1" customWidth="1"/>
    <col min="2957" max="2957" width="10.5703125" style="1" bestFit="1" customWidth="1"/>
    <col min="2958" max="2959" width="9.5703125" style="1" bestFit="1" customWidth="1"/>
    <col min="2960" max="2960" width="13.140625" style="1" bestFit="1" customWidth="1"/>
    <col min="2961" max="2961" width="15.140625" style="1" customWidth="1"/>
    <col min="2962" max="2962" width="0" style="1" hidden="1" customWidth="1"/>
    <col min="2963" max="2963" width="13.5703125" style="1" customWidth="1"/>
    <col min="2964" max="2964" width="16.7109375" style="1" customWidth="1"/>
    <col min="2965" max="3187" width="9.140625" style="1"/>
    <col min="3188" max="3188" width="3.5703125" style="1" customWidth="1"/>
    <col min="3189" max="3189" width="37.7109375" style="1" customWidth="1"/>
    <col min="3190" max="3190" width="12.5703125" style="1" customWidth="1"/>
    <col min="3191" max="3193" width="9.5703125" style="1" bestFit="1" customWidth="1"/>
    <col min="3194" max="3194" width="10.5703125" style="1" bestFit="1" customWidth="1"/>
    <col min="3195" max="3195" width="9.5703125" style="1" bestFit="1" customWidth="1"/>
    <col min="3196" max="3196" width="10.5703125" style="1" bestFit="1" customWidth="1"/>
    <col min="3197" max="3197" width="12.28515625" style="1" customWidth="1"/>
    <col min="3198" max="3198" width="10.5703125" style="1" bestFit="1" customWidth="1"/>
    <col min="3199" max="3199" width="10.140625" style="1" customWidth="1"/>
    <col min="3200" max="3200" width="9.5703125" style="1" bestFit="1" customWidth="1"/>
    <col min="3201" max="3201" width="0" style="1" hidden="1" customWidth="1"/>
    <col min="3202" max="3203" width="10.5703125" style="1" bestFit="1" customWidth="1"/>
    <col min="3204" max="3204" width="9.5703125" style="1" bestFit="1" customWidth="1"/>
    <col min="3205" max="3205" width="12.140625" style="1" bestFit="1" customWidth="1"/>
    <col min="3206" max="3206" width="9.5703125" style="1" bestFit="1" customWidth="1"/>
    <col min="3207" max="3207" width="12.140625" style="1" bestFit="1" customWidth="1"/>
    <col min="3208" max="3209" width="10.5703125" style="1" bestFit="1" customWidth="1"/>
    <col min="3210" max="3210" width="10.5703125" style="1" customWidth="1"/>
    <col min="3211" max="3211" width="10.5703125" style="1" bestFit="1" customWidth="1"/>
    <col min="3212" max="3212" width="0" style="1" hidden="1" customWidth="1"/>
    <col min="3213" max="3213" width="10.5703125" style="1" bestFit="1" customWidth="1"/>
    <col min="3214" max="3215" width="9.5703125" style="1" bestFit="1" customWidth="1"/>
    <col min="3216" max="3216" width="13.140625" style="1" bestFit="1" customWidth="1"/>
    <col min="3217" max="3217" width="15.140625" style="1" customWidth="1"/>
    <col min="3218" max="3218" width="0" style="1" hidden="1" customWidth="1"/>
    <col min="3219" max="3219" width="13.5703125" style="1" customWidth="1"/>
    <col min="3220" max="3220" width="16.7109375" style="1" customWidth="1"/>
    <col min="3221" max="3443" width="9.140625" style="1"/>
    <col min="3444" max="3444" width="3.5703125" style="1" customWidth="1"/>
    <col min="3445" max="3445" width="37.7109375" style="1" customWidth="1"/>
    <col min="3446" max="3446" width="12.5703125" style="1" customWidth="1"/>
    <col min="3447" max="3449" width="9.5703125" style="1" bestFit="1" customWidth="1"/>
    <col min="3450" max="3450" width="10.5703125" style="1" bestFit="1" customWidth="1"/>
    <col min="3451" max="3451" width="9.5703125" style="1" bestFit="1" customWidth="1"/>
    <col min="3452" max="3452" width="10.5703125" style="1" bestFit="1" customWidth="1"/>
    <col min="3453" max="3453" width="12.28515625" style="1" customWidth="1"/>
    <col min="3454" max="3454" width="10.5703125" style="1" bestFit="1" customWidth="1"/>
    <col min="3455" max="3455" width="10.140625" style="1" customWidth="1"/>
    <col min="3456" max="3456" width="9.5703125" style="1" bestFit="1" customWidth="1"/>
    <col min="3457" max="3457" width="0" style="1" hidden="1" customWidth="1"/>
    <col min="3458" max="3459" width="10.5703125" style="1" bestFit="1" customWidth="1"/>
    <col min="3460" max="3460" width="9.5703125" style="1" bestFit="1" customWidth="1"/>
    <col min="3461" max="3461" width="12.140625" style="1" bestFit="1" customWidth="1"/>
    <col min="3462" max="3462" width="9.5703125" style="1" bestFit="1" customWidth="1"/>
    <col min="3463" max="3463" width="12.140625" style="1" bestFit="1" customWidth="1"/>
    <col min="3464" max="3465" width="10.5703125" style="1" bestFit="1" customWidth="1"/>
    <col min="3466" max="3466" width="10.5703125" style="1" customWidth="1"/>
    <col min="3467" max="3467" width="10.5703125" style="1" bestFit="1" customWidth="1"/>
    <col min="3468" max="3468" width="0" style="1" hidden="1" customWidth="1"/>
    <col min="3469" max="3469" width="10.5703125" style="1" bestFit="1" customWidth="1"/>
    <col min="3470" max="3471" width="9.5703125" style="1" bestFit="1" customWidth="1"/>
    <col min="3472" max="3472" width="13.140625" style="1" bestFit="1" customWidth="1"/>
    <col min="3473" max="3473" width="15.140625" style="1" customWidth="1"/>
    <col min="3474" max="3474" width="0" style="1" hidden="1" customWidth="1"/>
    <col min="3475" max="3475" width="13.5703125" style="1" customWidth="1"/>
    <col min="3476" max="3476" width="16.7109375" style="1" customWidth="1"/>
    <col min="3477" max="3699" width="9.140625" style="1"/>
    <col min="3700" max="3700" width="3.5703125" style="1" customWidth="1"/>
    <col min="3701" max="3701" width="37.7109375" style="1" customWidth="1"/>
    <col min="3702" max="3702" width="12.5703125" style="1" customWidth="1"/>
    <col min="3703" max="3705" width="9.5703125" style="1" bestFit="1" customWidth="1"/>
    <col min="3706" max="3706" width="10.5703125" style="1" bestFit="1" customWidth="1"/>
    <col min="3707" max="3707" width="9.5703125" style="1" bestFit="1" customWidth="1"/>
    <col min="3708" max="3708" width="10.5703125" style="1" bestFit="1" customWidth="1"/>
    <col min="3709" max="3709" width="12.28515625" style="1" customWidth="1"/>
    <col min="3710" max="3710" width="10.5703125" style="1" bestFit="1" customWidth="1"/>
    <col min="3711" max="3711" width="10.140625" style="1" customWidth="1"/>
    <col min="3712" max="3712" width="9.5703125" style="1" bestFit="1" customWidth="1"/>
    <col min="3713" max="3713" width="0" style="1" hidden="1" customWidth="1"/>
    <col min="3714" max="3715" width="10.5703125" style="1" bestFit="1" customWidth="1"/>
    <col min="3716" max="3716" width="9.5703125" style="1" bestFit="1" customWidth="1"/>
    <col min="3717" max="3717" width="12.140625" style="1" bestFit="1" customWidth="1"/>
    <col min="3718" max="3718" width="9.5703125" style="1" bestFit="1" customWidth="1"/>
    <col min="3719" max="3719" width="12.140625" style="1" bestFit="1" customWidth="1"/>
    <col min="3720" max="3721" width="10.5703125" style="1" bestFit="1" customWidth="1"/>
    <col min="3722" max="3722" width="10.5703125" style="1" customWidth="1"/>
    <col min="3723" max="3723" width="10.5703125" style="1" bestFit="1" customWidth="1"/>
    <col min="3724" max="3724" width="0" style="1" hidden="1" customWidth="1"/>
    <col min="3725" max="3725" width="10.5703125" style="1" bestFit="1" customWidth="1"/>
    <col min="3726" max="3727" width="9.5703125" style="1" bestFit="1" customWidth="1"/>
    <col min="3728" max="3728" width="13.140625" style="1" bestFit="1" customWidth="1"/>
    <col min="3729" max="3729" width="15.140625" style="1" customWidth="1"/>
    <col min="3730" max="3730" width="0" style="1" hidden="1" customWidth="1"/>
    <col min="3731" max="3731" width="13.5703125" style="1" customWidth="1"/>
    <col min="3732" max="3732" width="16.7109375" style="1" customWidth="1"/>
    <col min="3733" max="3955" width="9.140625" style="1"/>
    <col min="3956" max="3956" width="3.5703125" style="1" customWidth="1"/>
    <col min="3957" max="3957" width="37.7109375" style="1" customWidth="1"/>
    <col min="3958" max="3958" width="12.5703125" style="1" customWidth="1"/>
    <col min="3959" max="3961" width="9.5703125" style="1" bestFit="1" customWidth="1"/>
    <col min="3962" max="3962" width="10.5703125" style="1" bestFit="1" customWidth="1"/>
    <col min="3963" max="3963" width="9.5703125" style="1" bestFit="1" customWidth="1"/>
    <col min="3964" max="3964" width="10.5703125" style="1" bestFit="1" customWidth="1"/>
    <col min="3965" max="3965" width="12.28515625" style="1" customWidth="1"/>
    <col min="3966" max="3966" width="10.5703125" style="1" bestFit="1" customWidth="1"/>
    <col min="3967" max="3967" width="10.140625" style="1" customWidth="1"/>
    <col min="3968" max="3968" width="9.5703125" style="1" bestFit="1" customWidth="1"/>
    <col min="3969" max="3969" width="0" style="1" hidden="1" customWidth="1"/>
    <col min="3970" max="3971" width="10.5703125" style="1" bestFit="1" customWidth="1"/>
    <col min="3972" max="3972" width="9.5703125" style="1" bestFit="1" customWidth="1"/>
    <col min="3973" max="3973" width="12.140625" style="1" bestFit="1" customWidth="1"/>
    <col min="3974" max="3974" width="9.5703125" style="1" bestFit="1" customWidth="1"/>
    <col min="3975" max="3975" width="12.140625" style="1" bestFit="1" customWidth="1"/>
    <col min="3976" max="3977" width="10.5703125" style="1" bestFit="1" customWidth="1"/>
    <col min="3978" max="3978" width="10.5703125" style="1" customWidth="1"/>
    <col min="3979" max="3979" width="10.5703125" style="1" bestFit="1" customWidth="1"/>
    <col min="3980" max="3980" width="0" style="1" hidden="1" customWidth="1"/>
    <col min="3981" max="3981" width="10.5703125" style="1" bestFit="1" customWidth="1"/>
    <col min="3982" max="3983" width="9.5703125" style="1" bestFit="1" customWidth="1"/>
    <col min="3984" max="3984" width="13.140625" style="1" bestFit="1" customWidth="1"/>
    <col min="3985" max="3985" width="15.140625" style="1" customWidth="1"/>
    <col min="3986" max="3986" width="0" style="1" hidden="1" customWidth="1"/>
    <col min="3987" max="3987" width="13.5703125" style="1" customWidth="1"/>
    <col min="3988" max="3988" width="16.7109375" style="1" customWidth="1"/>
    <col min="3989" max="4211" width="9.140625" style="1"/>
    <col min="4212" max="4212" width="3.5703125" style="1" customWidth="1"/>
    <col min="4213" max="4213" width="37.7109375" style="1" customWidth="1"/>
    <col min="4214" max="4214" width="12.5703125" style="1" customWidth="1"/>
    <col min="4215" max="4217" width="9.5703125" style="1" bestFit="1" customWidth="1"/>
    <col min="4218" max="4218" width="10.5703125" style="1" bestFit="1" customWidth="1"/>
    <col min="4219" max="4219" width="9.5703125" style="1" bestFit="1" customWidth="1"/>
    <col min="4220" max="4220" width="10.5703125" style="1" bestFit="1" customWidth="1"/>
    <col min="4221" max="4221" width="12.28515625" style="1" customWidth="1"/>
    <col min="4222" max="4222" width="10.5703125" style="1" bestFit="1" customWidth="1"/>
    <col min="4223" max="4223" width="10.140625" style="1" customWidth="1"/>
    <col min="4224" max="4224" width="9.5703125" style="1" bestFit="1" customWidth="1"/>
    <col min="4225" max="4225" width="0" style="1" hidden="1" customWidth="1"/>
    <col min="4226" max="4227" width="10.5703125" style="1" bestFit="1" customWidth="1"/>
    <col min="4228" max="4228" width="9.5703125" style="1" bestFit="1" customWidth="1"/>
    <col min="4229" max="4229" width="12.140625" style="1" bestFit="1" customWidth="1"/>
    <col min="4230" max="4230" width="9.5703125" style="1" bestFit="1" customWidth="1"/>
    <col min="4231" max="4231" width="12.140625" style="1" bestFit="1" customWidth="1"/>
    <col min="4232" max="4233" width="10.5703125" style="1" bestFit="1" customWidth="1"/>
    <col min="4234" max="4234" width="10.5703125" style="1" customWidth="1"/>
    <col min="4235" max="4235" width="10.5703125" style="1" bestFit="1" customWidth="1"/>
    <col min="4236" max="4236" width="0" style="1" hidden="1" customWidth="1"/>
    <col min="4237" max="4237" width="10.5703125" style="1" bestFit="1" customWidth="1"/>
    <col min="4238" max="4239" width="9.5703125" style="1" bestFit="1" customWidth="1"/>
    <col min="4240" max="4240" width="13.140625" style="1" bestFit="1" customWidth="1"/>
    <col min="4241" max="4241" width="15.140625" style="1" customWidth="1"/>
    <col min="4242" max="4242" width="0" style="1" hidden="1" customWidth="1"/>
    <col min="4243" max="4243" width="13.5703125" style="1" customWidth="1"/>
    <col min="4244" max="4244" width="16.7109375" style="1" customWidth="1"/>
    <col min="4245" max="4467" width="9.140625" style="1"/>
    <col min="4468" max="4468" width="3.5703125" style="1" customWidth="1"/>
    <col min="4469" max="4469" width="37.7109375" style="1" customWidth="1"/>
    <col min="4470" max="4470" width="12.5703125" style="1" customWidth="1"/>
    <col min="4471" max="4473" width="9.5703125" style="1" bestFit="1" customWidth="1"/>
    <col min="4474" max="4474" width="10.5703125" style="1" bestFit="1" customWidth="1"/>
    <col min="4475" max="4475" width="9.5703125" style="1" bestFit="1" customWidth="1"/>
    <col min="4476" max="4476" width="10.5703125" style="1" bestFit="1" customWidth="1"/>
    <col min="4477" max="4477" width="12.28515625" style="1" customWidth="1"/>
    <col min="4478" max="4478" width="10.5703125" style="1" bestFit="1" customWidth="1"/>
    <col min="4479" max="4479" width="10.140625" style="1" customWidth="1"/>
    <col min="4480" max="4480" width="9.5703125" style="1" bestFit="1" customWidth="1"/>
    <col min="4481" max="4481" width="0" style="1" hidden="1" customWidth="1"/>
    <col min="4482" max="4483" width="10.5703125" style="1" bestFit="1" customWidth="1"/>
    <col min="4484" max="4484" width="9.5703125" style="1" bestFit="1" customWidth="1"/>
    <col min="4485" max="4485" width="12.140625" style="1" bestFit="1" customWidth="1"/>
    <col min="4486" max="4486" width="9.5703125" style="1" bestFit="1" customWidth="1"/>
    <col min="4487" max="4487" width="12.140625" style="1" bestFit="1" customWidth="1"/>
    <col min="4488" max="4489" width="10.5703125" style="1" bestFit="1" customWidth="1"/>
    <col min="4490" max="4490" width="10.5703125" style="1" customWidth="1"/>
    <col min="4491" max="4491" width="10.5703125" style="1" bestFit="1" customWidth="1"/>
    <col min="4492" max="4492" width="0" style="1" hidden="1" customWidth="1"/>
    <col min="4493" max="4493" width="10.5703125" style="1" bestFit="1" customWidth="1"/>
    <col min="4494" max="4495" width="9.5703125" style="1" bestFit="1" customWidth="1"/>
    <col min="4496" max="4496" width="13.140625" style="1" bestFit="1" customWidth="1"/>
    <col min="4497" max="4497" width="15.140625" style="1" customWidth="1"/>
    <col min="4498" max="4498" width="0" style="1" hidden="1" customWidth="1"/>
    <col min="4499" max="4499" width="13.5703125" style="1" customWidth="1"/>
    <col min="4500" max="4500" width="16.7109375" style="1" customWidth="1"/>
    <col min="4501" max="4723" width="9.140625" style="1"/>
    <col min="4724" max="4724" width="3.5703125" style="1" customWidth="1"/>
    <col min="4725" max="4725" width="37.7109375" style="1" customWidth="1"/>
    <col min="4726" max="4726" width="12.5703125" style="1" customWidth="1"/>
    <col min="4727" max="4729" width="9.5703125" style="1" bestFit="1" customWidth="1"/>
    <col min="4730" max="4730" width="10.5703125" style="1" bestFit="1" customWidth="1"/>
    <col min="4731" max="4731" width="9.5703125" style="1" bestFit="1" customWidth="1"/>
    <col min="4732" max="4732" width="10.5703125" style="1" bestFit="1" customWidth="1"/>
    <col min="4733" max="4733" width="12.28515625" style="1" customWidth="1"/>
    <col min="4734" max="4734" width="10.5703125" style="1" bestFit="1" customWidth="1"/>
    <col min="4735" max="4735" width="10.140625" style="1" customWidth="1"/>
    <col min="4736" max="4736" width="9.5703125" style="1" bestFit="1" customWidth="1"/>
    <col min="4737" max="4737" width="0" style="1" hidden="1" customWidth="1"/>
    <col min="4738" max="4739" width="10.5703125" style="1" bestFit="1" customWidth="1"/>
    <col min="4740" max="4740" width="9.5703125" style="1" bestFit="1" customWidth="1"/>
    <col min="4741" max="4741" width="12.140625" style="1" bestFit="1" customWidth="1"/>
    <col min="4742" max="4742" width="9.5703125" style="1" bestFit="1" customWidth="1"/>
    <col min="4743" max="4743" width="12.140625" style="1" bestFit="1" customWidth="1"/>
    <col min="4744" max="4745" width="10.5703125" style="1" bestFit="1" customWidth="1"/>
    <col min="4746" max="4746" width="10.5703125" style="1" customWidth="1"/>
    <col min="4747" max="4747" width="10.5703125" style="1" bestFit="1" customWidth="1"/>
    <col min="4748" max="4748" width="0" style="1" hidden="1" customWidth="1"/>
    <col min="4749" max="4749" width="10.5703125" style="1" bestFit="1" customWidth="1"/>
    <col min="4750" max="4751" width="9.5703125" style="1" bestFit="1" customWidth="1"/>
    <col min="4752" max="4752" width="13.140625" style="1" bestFit="1" customWidth="1"/>
    <col min="4753" max="4753" width="15.140625" style="1" customWidth="1"/>
    <col min="4754" max="4754" width="0" style="1" hidden="1" customWidth="1"/>
    <col min="4755" max="4755" width="13.5703125" style="1" customWidth="1"/>
    <col min="4756" max="4756" width="16.7109375" style="1" customWidth="1"/>
    <col min="4757" max="4979" width="9.140625" style="1"/>
    <col min="4980" max="4980" width="3.5703125" style="1" customWidth="1"/>
    <col min="4981" max="4981" width="37.7109375" style="1" customWidth="1"/>
    <col min="4982" max="4982" width="12.5703125" style="1" customWidth="1"/>
    <col min="4983" max="4985" width="9.5703125" style="1" bestFit="1" customWidth="1"/>
    <col min="4986" max="4986" width="10.5703125" style="1" bestFit="1" customWidth="1"/>
    <col min="4987" max="4987" width="9.5703125" style="1" bestFit="1" customWidth="1"/>
    <col min="4988" max="4988" width="10.5703125" style="1" bestFit="1" customWidth="1"/>
    <col min="4989" max="4989" width="12.28515625" style="1" customWidth="1"/>
    <col min="4990" max="4990" width="10.5703125" style="1" bestFit="1" customWidth="1"/>
    <col min="4991" max="4991" width="10.140625" style="1" customWidth="1"/>
    <col min="4992" max="4992" width="9.5703125" style="1" bestFit="1" customWidth="1"/>
    <col min="4993" max="4993" width="0" style="1" hidden="1" customWidth="1"/>
    <col min="4994" max="4995" width="10.5703125" style="1" bestFit="1" customWidth="1"/>
    <col min="4996" max="4996" width="9.5703125" style="1" bestFit="1" customWidth="1"/>
    <col min="4997" max="4997" width="12.140625" style="1" bestFit="1" customWidth="1"/>
    <col min="4998" max="4998" width="9.5703125" style="1" bestFit="1" customWidth="1"/>
    <col min="4999" max="4999" width="12.140625" style="1" bestFit="1" customWidth="1"/>
    <col min="5000" max="5001" width="10.5703125" style="1" bestFit="1" customWidth="1"/>
    <col min="5002" max="5002" width="10.5703125" style="1" customWidth="1"/>
    <col min="5003" max="5003" width="10.5703125" style="1" bestFit="1" customWidth="1"/>
    <col min="5004" max="5004" width="0" style="1" hidden="1" customWidth="1"/>
    <col min="5005" max="5005" width="10.5703125" style="1" bestFit="1" customWidth="1"/>
    <col min="5006" max="5007" width="9.5703125" style="1" bestFit="1" customWidth="1"/>
    <col min="5008" max="5008" width="13.140625" style="1" bestFit="1" customWidth="1"/>
    <col min="5009" max="5009" width="15.140625" style="1" customWidth="1"/>
    <col min="5010" max="5010" width="0" style="1" hidden="1" customWidth="1"/>
    <col min="5011" max="5011" width="13.5703125" style="1" customWidth="1"/>
    <col min="5012" max="5012" width="16.7109375" style="1" customWidth="1"/>
    <col min="5013" max="5235" width="9.140625" style="1"/>
    <col min="5236" max="5236" width="3.5703125" style="1" customWidth="1"/>
    <col min="5237" max="5237" width="37.7109375" style="1" customWidth="1"/>
    <col min="5238" max="5238" width="12.5703125" style="1" customWidth="1"/>
    <col min="5239" max="5241" width="9.5703125" style="1" bestFit="1" customWidth="1"/>
    <col min="5242" max="5242" width="10.5703125" style="1" bestFit="1" customWidth="1"/>
    <col min="5243" max="5243" width="9.5703125" style="1" bestFit="1" customWidth="1"/>
    <col min="5244" max="5244" width="10.5703125" style="1" bestFit="1" customWidth="1"/>
    <col min="5245" max="5245" width="12.28515625" style="1" customWidth="1"/>
    <col min="5246" max="5246" width="10.5703125" style="1" bestFit="1" customWidth="1"/>
    <col min="5247" max="5247" width="10.140625" style="1" customWidth="1"/>
    <col min="5248" max="5248" width="9.5703125" style="1" bestFit="1" customWidth="1"/>
    <col min="5249" max="5249" width="0" style="1" hidden="1" customWidth="1"/>
    <col min="5250" max="5251" width="10.5703125" style="1" bestFit="1" customWidth="1"/>
    <col min="5252" max="5252" width="9.5703125" style="1" bestFit="1" customWidth="1"/>
    <col min="5253" max="5253" width="12.140625" style="1" bestFit="1" customWidth="1"/>
    <col min="5254" max="5254" width="9.5703125" style="1" bestFit="1" customWidth="1"/>
    <col min="5255" max="5255" width="12.140625" style="1" bestFit="1" customWidth="1"/>
    <col min="5256" max="5257" width="10.5703125" style="1" bestFit="1" customWidth="1"/>
    <col min="5258" max="5258" width="10.5703125" style="1" customWidth="1"/>
    <col min="5259" max="5259" width="10.5703125" style="1" bestFit="1" customWidth="1"/>
    <col min="5260" max="5260" width="0" style="1" hidden="1" customWidth="1"/>
    <col min="5261" max="5261" width="10.5703125" style="1" bestFit="1" customWidth="1"/>
    <col min="5262" max="5263" width="9.5703125" style="1" bestFit="1" customWidth="1"/>
    <col min="5264" max="5264" width="13.140625" style="1" bestFit="1" customWidth="1"/>
    <col min="5265" max="5265" width="15.140625" style="1" customWidth="1"/>
    <col min="5266" max="5266" width="0" style="1" hidden="1" customWidth="1"/>
    <col min="5267" max="5267" width="13.5703125" style="1" customWidth="1"/>
    <col min="5268" max="5268" width="16.7109375" style="1" customWidth="1"/>
    <col min="5269" max="5491" width="9.140625" style="1"/>
    <col min="5492" max="5492" width="3.5703125" style="1" customWidth="1"/>
    <col min="5493" max="5493" width="37.7109375" style="1" customWidth="1"/>
    <col min="5494" max="5494" width="12.5703125" style="1" customWidth="1"/>
    <col min="5495" max="5497" width="9.5703125" style="1" bestFit="1" customWidth="1"/>
    <col min="5498" max="5498" width="10.5703125" style="1" bestFit="1" customWidth="1"/>
    <col min="5499" max="5499" width="9.5703125" style="1" bestFit="1" customWidth="1"/>
    <col min="5500" max="5500" width="10.5703125" style="1" bestFit="1" customWidth="1"/>
    <col min="5501" max="5501" width="12.28515625" style="1" customWidth="1"/>
    <col min="5502" max="5502" width="10.5703125" style="1" bestFit="1" customWidth="1"/>
    <col min="5503" max="5503" width="10.140625" style="1" customWidth="1"/>
    <col min="5504" max="5504" width="9.5703125" style="1" bestFit="1" customWidth="1"/>
    <col min="5505" max="5505" width="0" style="1" hidden="1" customWidth="1"/>
    <col min="5506" max="5507" width="10.5703125" style="1" bestFit="1" customWidth="1"/>
    <col min="5508" max="5508" width="9.5703125" style="1" bestFit="1" customWidth="1"/>
    <col min="5509" max="5509" width="12.140625" style="1" bestFit="1" customWidth="1"/>
    <col min="5510" max="5510" width="9.5703125" style="1" bestFit="1" customWidth="1"/>
    <col min="5511" max="5511" width="12.140625" style="1" bestFit="1" customWidth="1"/>
    <col min="5512" max="5513" width="10.5703125" style="1" bestFit="1" customWidth="1"/>
    <col min="5514" max="5514" width="10.5703125" style="1" customWidth="1"/>
    <col min="5515" max="5515" width="10.5703125" style="1" bestFit="1" customWidth="1"/>
    <col min="5516" max="5516" width="0" style="1" hidden="1" customWidth="1"/>
    <col min="5517" max="5517" width="10.5703125" style="1" bestFit="1" customWidth="1"/>
    <col min="5518" max="5519" width="9.5703125" style="1" bestFit="1" customWidth="1"/>
    <col min="5520" max="5520" width="13.140625" style="1" bestFit="1" customWidth="1"/>
    <col min="5521" max="5521" width="15.140625" style="1" customWidth="1"/>
    <col min="5522" max="5522" width="0" style="1" hidden="1" customWidth="1"/>
    <col min="5523" max="5523" width="13.5703125" style="1" customWidth="1"/>
    <col min="5524" max="5524" width="16.7109375" style="1" customWidth="1"/>
    <col min="5525" max="5747" width="9.140625" style="1"/>
    <col min="5748" max="5748" width="3.5703125" style="1" customWidth="1"/>
    <col min="5749" max="5749" width="37.7109375" style="1" customWidth="1"/>
    <col min="5750" max="5750" width="12.5703125" style="1" customWidth="1"/>
    <col min="5751" max="5753" width="9.5703125" style="1" bestFit="1" customWidth="1"/>
    <col min="5754" max="5754" width="10.5703125" style="1" bestFit="1" customWidth="1"/>
    <col min="5755" max="5755" width="9.5703125" style="1" bestFit="1" customWidth="1"/>
    <col min="5756" max="5756" width="10.5703125" style="1" bestFit="1" customWidth="1"/>
    <col min="5757" max="5757" width="12.28515625" style="1" customWidth="1"/>
    <col min="5758" max="5758" width="10.5703125" style="1" bestFit="1" customWidth="1"/>
    <col min="5759" max="5759" width="10.140625" style="1" customWidth="1"/>
    <col min="5760" max="5760" width="9.5703125" style="1" bestFit="1" customWidth="1"/>
    <col min="5761" max="5761" width="0" style="1" hidden="1" customWidth="1"/>
    <col min="5762" max="5763" width="10.5703125" style="1" bestFit="1" customWidth="1"/>
    <col min="5764" max="5764" width="9.5703125" style="1" bestFit="1" customWidth="1"/>
    <col min="5765" max="5765" width="12.140625" style="1" bestFit="1" customWidth="1"/>
    <col min="5766" max="5766" width="9.5703125" style="1" bestFit="1" customWidth="1"/>
    <col min="5767" max="5767" width="12.140625" style="1" bestFit="1" customWidth="1"/>
    <col min="5768" max="5769" width="10.5703125" style="1" bestFit="1" customWidth="1"/>
    <col min="5770" max="5770" width="10.5703125" style="1" customWidth="1"/>
    <col min="5771" max="5771" width="10.5703125" style="1" bestFit="1" customWidth="1"/>
    <col min="5772" max="5772" width="0" style="1" hidden="1" customWidth="1"/>
    <col min="5773" max="5773" width="10.5703125" style="1" bestFit="1" customWidth="1"/>
    <col min="5774" max="5775" width="9.5703125" style="1" bestFit="1" customWidth="1"/>
    <col min="5776" max="5776" width="13.140625" style="1" bestFit="1" customWidth="1"/>
    <col min="5777" max="5777" width="15.140625" style="1" customWidth="1"/>
    <col min="5778" max="5778" width="0" style="1" hidden="1" customWidth="1"/>
    <col min="5779" max="5779" width="13.5703125" style="1" customWidth="1"/>
    <col min="5780" max="5780" width="16.7109375" style="1" customWidth="1"/>
    <col min="5781" max="6003" width="9.140625" style="1"/>
    <col min="6004" max="6004" width="3.5703125" style="1" customWidth="1"/>
    <col min="6005" max="6005" width="37.7109375" style="1" customWidth="1"/>
    <col min="6006" max="6006" width="12.5703125" style="1" customWidth="1"/>
    <col min="6007" max="6009" width="9.5703125" style="1" bestFit="1" customWidth="1"/>
    <col min="6010" max="6010" width="10.5703125" style="1" bestFit="1" customWidth="1"/>
    <col min="6011" max="6011" width="9.5703125" style="1" bestFit="1" customWidth="1"/>
    <col min="6012" max="6012" width="10.5703125" style="1" bestFit="1" customWidth="1"/>
    <col min="6013" max="6013" width="12.28515625" style="1" customWidth="1"/>
    <col min="6014" max="6014" width="10.5703125" style="1" bestFit="1" customWidth="1"/>
    <col min="6015" max="6015" width="10.140625" style="1" customWidth="1"/>
    <col min="6016" max="6016" width="9.5703125" style="1" bestFit="1" customWidth="1"/>
    <col min="6017" max="6017" width="0" style="1" hidden="1" customWidth="1"/>
    <col min="6018" max="6019" width="10.5703125" style="1" bestFit="1" customWidth="1"/>
    <col min="6020" max="6020" width="9.5703125" style="1" bestFit="1" customWidth="1"/>
    <col min="6021" max="6021" width="12.140625" style="1" bestFit="1" customWidth="1"/>
    <col min="6022" max="6022" width="9.5703125" style="1" bestFit="1" customWidth="1"/>
    <col min="6023" max="6023" width="12.140625" style="1" bestFit="1" customWidth="1"/>
    <col min="6024" max="6025" width="10.5703125" style="1" bestFit="1" customWidth="1"/>
    <col min="6026" max="6026" width="10.5703125" style="1" customWidth="1"/>
    <col min="6027" max="6027" width="10.5703125" style="1" bestFit="1" customWidth="1"/>
    <col min="6028" max="6028" width="0" style="1" hidden="1" customWidth="1"/>
    <col min="6029" max="6029" width="10.5703125" style="1" bestFit="1" customWidth="1"/>
    <col min="6030" max="6031" width="9.5703125" style="1" bestFit="1" customWidth="1"/>
    <col min="6032" max="6032" width="13.140625" style="1" bestFit="1" customWidth="1"/>
    <col min="6033" max="6033" width="15.140625" style="1" customWidth="1"/>
    <col min="6034" max="6034" width="0" style="1" hidden="1" customWidth="1"/>
    <col min="6035" max="6035" width="13.5703125" style="1" customWidth="1"/>
    <col min="6036" max="6036" width="16.7109375" style="1" customWidth="1"/>
    <col min="6037" max="6259" width="9.140625" style="1"/>
    <col min="6260" max="6260" width="3.5703125" style="1" customWidth="1"/>
    <col min="6261" max="6261" width="37.7109375" style="1" customWidth="1"/>
    <col min="6262" max="6262" width="12.5703125" style="1" customWidth="1"/>
    <col min="6263" max="6265" width="9.5703125" style="1" bestFit="1" customWidth="1"/>
    <col min="6266" max="6266" width="10.5703125" style="1" bestFit="1" customWidth="1"/>
    <col min="6267" max="6267" width="9.5703125" style="1" bestFit="1" customWidth="1"/>
    <col min="6268" max="6268" width="10.5703125" style="1" bestFit="1" customWidth="1"/>
    <col min="6269" max="6269" width="12.28515625" style="1" customWidth="1"/>
    <col min="6270" max="6270" width="10.5703125" style="1" bestFit="1" customWidth="1"/>
    <col min="6271" max="6271" width="10.140625" style="1" customWidth="1"/>
    <col min="6272" max="6272" width="9.5703125" style="1" bestFit="1" customWidth="1"/>
    <col min="6273" max="6273" width="0" style="1" hidden="1" customWidth="1"/>
    <col min="6274" max="6275" width="10.5703125" style="1" bestFit="1" customWidth="1"/>
    <col min="6276" max="6276" width="9.5703125" style="1" bestFit="1" customWidth="1"/>
    <col min="6277" max="6277" width="12.140625" style="1" bestFit="1" customWidth="1"/>
    <col min="6278" max="6278" width="9.5703125" style="1" bestFit="1" customWidth="1"/>
    <col min="6279" max="6279" width="12.140625" style="1" bestFit="1" customWidth="1"/>
    <col min="6280" max="6281" width="10.5703125" style="1" bestFit="1" customWidth="1"/>
    <col min="6282" max="6282" width="10.5703125" style="1" customWidth="1"/>
    <col min="6283" max="6283" width="10.5703125" style="1" bestFit="1" customWidth="1"/>
    <col min="6284" max="6284" width="0" style="1" hidden="1" customWidth="1"/>
    <col min="6285" max="6285" width="10.5703125" style="1" bestFit="1" customWidth="1"/>
    <col min="6286" max="6287" width="9.5703125" style="1" bestFit="1" customWidth="1"/>
    <col min="6288" max="6288" width="13.140625" style="1" bestFit="1" customWidth="1"/>
    <col min="6289" max="6289" width="15.140625" style="1" customWidth="1"/>
    <col min="6290" max="6290" width="0" style="1" hidden="1" customWidth="1"/>
    <col min="6291" max="6291" width="13.5703125" style="1" customWidth="1"/>
    <col min="6292" max="6292" width="16.7109375" style="1" customWidth="1"/>
    <col min="6293" max="6515" width="9.140625" style="1"/>
    <col min="6516" max="6516" width="3.5703125" style="1" customWidth="1"/>
    <col min="6517" max="6517" width="37.7109375" style="1" customWidth="1"/>
    <col min="6518" max="6518" width="12.5703125" style="1" customWidth="1"/>
    <col min="6519" max="6521" width="9.5703125" style="1" bestFit="1" customWidth="1"/>
    <col min="6522" max="6522" width="10.5703125" style="1" bestFit="1" customWidth="1"/>
    <col min="6523" max="6523" width="9.5703125" style="1" bestFit="1" customWidth="1"/>
    <col min="6524" max="6524" width="10.5703125" style="1" bestFit="1" customWidth="1"/>
    <col min="6525" max="6525" width="12.28515625" style="1" customWidth="1"/>
    <col min="6526" max="6526" width="10.5703125" style="1" bestFit="1" customWidth="1"/>
    <col min="6527" max="6527" width="10.140625" style="1" customWidth="1"/>
    <col min="6528" max="6528" width="9.5703125" style="1" bestFit="1" customWidth="1"/>
    <col min="6529" max="6529" width="0" style="1" hidden="1" customWidth="1"/>
    <col min="6530" max="6531" width="10.5703125" style="1" bestFit="1" customWidth="1"/>
    <col min="6532" max="6532" width="9.5703125" style="1" bestFit="1" customWidth="1"/>
    <col min="6533" max="6533" width="12.140625" style="1" bestFit="1" customWidth="1"/>
    <col min="6534" max="6534" width="9.5703125" style="1" bestFit="1" customWidth="1"/>
    <col min="6535" max="6535" width="12.140625" style="1" bestFit="1" customWidth="1"/>
    <col min="6536" max="6537" width="10.5703125" style="1" bestFit="1" customWidth="1"/>
    <col min="6538" max="6538" width="10.5703125" style="1" customWidth="1"/>
    <col min="6539" max="6539" width="10.5703125" style="1" bestFit="1" customWidth="1"/>
    <col min="6540" max="6540" width="0" style="1" hidden="1" customWidth="1"/>
    <col min="6541" max="6541" width="10.5703125" style="1" bestFit="1" customWidth="1"/>
    <col min="6542" max="6543" width="9.5703125" style="1" bestFit="1" customWidth="1"/>
    <col min="6544" max="6544" width="13.140625" style="1" bestFit="1" customWidth="1"/>
    <col min="6545" max="6545" width="15.140625" style="1" customWidth="1"/>
    <col min="6546" max="6546" width="0" style="1" hidden="1" customWidth="1"/>
    <col min="6547" max="6547" width="13.5703125" style="1" customWidth="1"/>
    <col min="6548" max="6548" width="16.7109375" style="1" customWidth="1"/>
    <col min="6549" max="6771" width="9.140625" style="1"/>
    <col min="6772" max="6772" width="3.5703125" style="1" customWidth="1"/>
    <col min="6773" max="6773" width="37.7109375" style="1" customWidth="1"/>
    <col min="6774" max="6774" width="12.5703125" style="1" customWidth="1"/>
    <col min="6775" max="6777" width="9.5703125" style="1" bestFit="1" customWidth="1"/>
    <col min="6778" max="6778" width="10.5703125" style="1" bestFit="1" customWidth="1"/>
    <col min="6779" max="6779" width="9.5703125" style="1" bestFit="1" customWidth="1"/>
    <col min="6780" max="6780" width="10.5703125" style="1" bestFit="1" customWidth="1"/>
    <col min="6781" max="6781" width="12.28515625" style="1" customWidth="1"/>
    <col min="6782" max="6782" width="10.5703125" style="1" bestFit="1" customWidth="1"/>
    <col min="6783" max="6783" width="10.140625" style="1" customWidth="1"/>
    <col min="6784" max="6784" width="9.5703125" style="1" bestFit="1" customWidth="1"/>
    <col min="6785" max="6785" width="0" style="1" hidden="1" customWidth="1"/>
    <col min="6786" max="6787" width="10.5703125" style="1" bestFit="1" customWidth="1"/>
    <col min="6788" max="6788" width="9.5703125" style="1" bestFit="1" customWidth="1"/>
    <col min="6789" max="6789" width="12.140625" style="1" bestFit="1" customWidth="1"/>
    <col min="6790" max="6790" width="9.5703125" style="1" bestFit="1" customWidth="1"/>
    <col min="6791" max="6791" width="12.140625" style="1" bestFit="1" customWidth="1"/>
    <col min="6792" max="6793" width="10.5703125" style="1" bestFit="1" customWidth="1"/>
    <col min="6794" max="6794" width="10.5703125" style="1" customWidth="1"/>
    <col min="6795" max="6795" width="10.5703125" style="1" bestFit="1" customWidth="1"/>
    <col min="6796" max="6796" width="0" style="1" hidden="1" customWidth="1"/>
    <col min="6797" max="6797" width="10.5703125" style="1" bestFit="1" customWidth="1"/>
    <col min="6798" max="6799" width="9.5703125" style="1" bestFit="1" customWidth="1"/>
    <col min="6800" max="6800" width="13.140625" style="1" bestFit="1" customWidth="1"/>
    <col min="6801" max="6801" width="15.140625" style="1" customWidth="1"/>
    <col min="6802" max="6802" width="0" style="1" hidden="1" customWidth="1"/>
    <col min="6803" max="6803" width="13.5703125" style="1" customWidth="1"/>
    <col min="6804" max="6804" width="16.7109375" style="1" customWidth="1"/>
    <col min="6805" max="7027" width="9.140625" style="1"/>
    <col min="7028" max="7028" width="3.5703125" style="1" customWidth="1"/>
    <col min="7029" max="7029" width="37.7109375" style="1" customWidth="1"/>
    <col min="7030" max="7030" width="12.5703125" style="1" customWidth="1"/>
    <col min="7031" max="7033" width="9.5703125" style="1" bestFit="1" customWidth="1"/>
    <col min="7034" max="7034" width="10.5703125" style="1" bestFit="1" customWidth="1"/>
    <col min="7035" max="7035" width="9.5703125" style="1" bestFit="1" customWidth="1"/>
    <col min="7036" max="7036" width="10.5703125" style="1" bestFit="1" customWidth="1"/>
    <col min="7037" max="7037" width="12.28515625" style="1" customWidth="1"/>
    <col min="7038" max="7038" width="10.5703125" style="1" bestFit="1" customWidth="1"/>
    <col min="7039" max="7039" width="10.140625" style="1" customWidth="1"/>
    <col min="7040" max="7040" width="9.5703125" style="1" bestFit="1" customWidth="1"/>
    <col min="7041" max="7041" width="0" style="1" hidden="1" customWidth="1"/>
    <col min="7042" max="7043" width="10.5703125" style="1" bestFit="1" customWidth="1"/>
    <col min="7044" max="7044" width="9.5703125" style="1" bestFit="1" customWidth="1"/>
    <col min="7045" max="7045" width="12.140625" style="1" bestFit="1" customWidth="1"/>
    <col min="7046" max="7046" width="9.5703125" style="1" bestFit="1" customWidth="1"/>
    <col min="7047" max="7047" width="12.140625" style="1" bestFit="1" customWidth="1"/>
    <col min="7048" max="7049" width="10.5703125" style="1" bestFit="1" customWidth="1"/>
    <col min="7050" max="7050" width="10.5703125" style="1" customWidth="1"/>
    <col min="7051" max="7051" width="10.5703125" style="1" bestFit="1" customWidth="1"/>
    <col min="7052" max="7052" width="0" style="1" hidden="1" customWidth="1"/>
    <col min="7053" max="7053" width="10.5703125" style="1" bestFit="1" customWidth="1"/>
    <col min="7054" max="7055" width="9.5703125" style="1" bestFit="1" customWidth="1"/>
    <col min="7056" max="7056" width="13.140625" style="1" bestFit="1" customWidth="1"/>
    <col min="7057" max="7057" width="15.140625" style="1" customWidth="1"/>
    <col min="7058" max="7058" width="0" style="1" hidden="1" customWidth="1"/>
    <col min="7059" max="7059" width="13.5703125" style="1" customWidth="1"/>
    <col min="7060" max="7060" width="16.7109375" style="1" customWidth="1"/>
    <col min="7061" max="7283" width="9.140625" style="1"/>
    <col min="7284" max="7284" width="3.5703125" style="1" customWidth="1"/>
    <col min="7285" max="7285" width="37.7109375" style="1" customWidth="1"/>
    <col min="7286" max="7286" width="12.5703125" style="1" customWidth="1"/>
    <col min="7287" max="7289" width="9.5703125" style="1" bestFit="1" customWidth="1"/>
    <col min="7290" max="7290" width="10.5703125" style="1" bestFit="1" customWidth="1"/>
    <col min="7291" max="7291" width="9.5703125" style="1" bestFit="1" customWidth="1"/>
    <col min="7292" max="7292" width="10.5703125" style="1" bestFit="1" customWidth="1"/>
    <col min="7293" max="7293" width="12.28515625" style="1" customWidth="1"/>
    <col min="7294" max="7294" width="10.5703125" style="1" bestFit="1" customWidth="1"/>
    <col min="7295" max="7295" width="10.140625" style="1" customWidth="1"/>
    <col min="7296" max="7296" width="9.5703125" style="1" bestFit="1" customWidth="1"/>
    <col min="7297" max="7297" width="0" style="1" hidden="1" customWidth="1"/>
    <col min="7298" max="7299" width="10.5703125" style="1" bestFit="1" customWidth="1"/>
    <col min="7300" max="7300" width="9.5703125" style="1" bestFit="1" customWidth="1"/>
    <col min="7301" max="7301" width="12.140625" style="1" bestFit="1" customWidth="1"/>
    <col min="7302" max="7302" width="9.5703125" style="1" bestFit="1" customWidth="1"/>
    <col min="7303" max="7303" width="12.140625" style="1" bestFit="1" customWidth="1"/>
    <col min="7304" max="7305" width="10.5703125" style="1" bestFit="1" customWidth="1"/>
    <col min="7306" max="7306" width="10.5703125" style="1" customWidth="1"/>
    <col min="7307" max="7307" width="10.5703125" style="1" bestFit="1" customWidth="1"/>
    <col min="7308" max="7308" width="0" style="1" hidden="1" customWidth="1"/>
    <col min="7309" max="7309" width="10.5703125" style="1" bestFit="1" customWidth="1"/>
    <col min="7310" max="7311" width="9.5703125" style="1" bestFit="1" customWidth="1"/>
    <col min="7312" max="7312" width="13.140625" style="1" bestFit="1" customWidth="1"/>
    <col min="7313" max="7313" width="15.140625" style="1" customWidth="1"/>
    <col min="7314" max="7314" width="0" style="1" hidden="1" customWidth="1"/>
    <col min="7315" max="7315" width="13.5703125" style="1" customWidth="1"/>
    <col min="7316" max="7316" width="16.7109375" style="1" customWidth="1"/>
    <col min="7317" max="7539" width="9.140625" style="1"/>
    <col min="7540" max="7540" width="3.5703125" style="1" customWidth="1"/>
    <col min="7541" max="7541" width="37.7109375" style="1" customWidth="1"/>
    <col min="7542" max="7542" width="12.5703125" style="1" customWidth="1"/>
    <col min="7543" max="7545" width="9.5703125" style="1" bestFit="1" customWidth="1"/>
    <col min="7546" max="7546" width="10.5703125" style="1" bestFit="1" customWidth="1"/>
    <col min="7547" max="7547" width="9.5703125" style="1" bestFit="1" customWidth="1"/>
    <col min="7548" max="7548" width="10.5703125" style="1" bestFit="1" customWidth="1"/>
    <col min="7549" max="7549" width="12.28515625" style="1" customWidth="1"/>
    <col min="7550" max="7550" width="10.5703125" style="1" bestFit="1" customWidth="1"/>
    <col min="7551" max="7551" width="10.140625" style="1" customWidth="1"/>
    <col min="7552" max="7552" width="9.5703125" style="1" bestFit="1" customWidth="1"/>
    <col min="7553" max="7553" width="0" style="1" hidden="1" customWidth="1"/>
    <col min="7554" max="7555" width="10.5703125" style="1" bestFit="1" customWidth="1"/>
    <col min="7556" max="7556" width="9.5703125" style="1" bestFit="1" customWidth="1"/>
    <col min="7557" max="7557" width="12.140625" style="1" bestFit="1" customWidth="1"/>
    <col min="7558" max="7558" width="9.5703125" style="1" bestFit="1" customWidth="1"/>
    <col min="7559" max="7559" width="12.140625" style="1" bestFit="1" customWidth="1"/>
    <col min="7560" max="7561" width="10.5703125" style="1" bestFit="1" customWidth="1"/>
    <col min="7562" max="7562" width="10.5703125" style="1" customWidth="1"/>
    <col min="7563" max="7563" width="10.5703125" style="1" bestFit="1" customWidth="1"/>
    <col min="7564" max="7564" width="0" style="1" hidden="1" customWidth="1"/>
    <col min="7565" max="7565" width="10.5703125" style="1" bestFit="1" customWidth="1"/>
    <col min="7566" max="7567" width="9.5703125" style="1" bestFit="1" customWidth="1"/>
    <col min="7568" max="7568" width="13.140625" style="1" bestFit="1" customWidth="1"/>
    <col min="7569" max="7569" width="15.140625" style="1" customWidth="1"/>
    <col min="7570" max="7570" width="0" style="1" hidden="1" customWidth="1"/>
    <col min="7571" max="7571" width="13.5703125" style="1" customWidth="1"/>
    <col min="7572" max="7572" width="16.7109375" style="1" customWidth="1"/>
    <col min="7573" max="7795" width="9.140625" style="1"/>
    <col min="7796" max="7796" width="3.5703125" style="1" customWidth="1"/>
    <col min="7797" max="7797" width="37.7109375" style="1" customWidth="1"/>
    <col min="7798" max="7798" width="12.5703125" style="1" customWidth="1"/>
    <col min="7799" max="7801" width="9.5703125" style="1" bestFit="1" customWidth="1"/>
    <col min="7802" max="7802" width="10.5703125" style="1" bestFit="1" customWidth="1"/>
    <col min="7803" max="7803" width="9.5703125" style="1" bestFit="1" customWidth="1"/>
    <col min="7804" max="7804" width="10.5703125" style="1" bestFit="1" customWidth="1"/>
    <col min="7805" max="7805" width="12.28515625" style="1" customWidth="1"/>
    <col min="7806" max="7806" width="10.5703125" style="1" bestFit="1" customWidth="1"/>
    <col min="7807" max="7807" width="10.140625" style="1" customWidth="1"/>
    <col min="7808" max="7808" width="9.5703125" style="1" bestFit="1" customWidth="1"/>
    <col min="7809" max="7809" width="0" style="1" hidden="1" customWidth="1"/>
    <col min="7810" max="7811" width="10.5703125" style="1" bestFit="1" customWidth="1"/>
    <col min="7812" max="7812" width="9.5703125" style="1" bestFit="1" customWidth="1"/>
    <col min="7813" max="7813" width="12.140625" style="1" bestFit="1" customWidth="1"/>
    <col min="7814" max="7814" width="9.5703125" style="1" bestFit="1" customWidth="1"/>
    <col min="7815" max="7815" width="12.140625" style="1" bestFit="1" customWidth="1"/>
    <col min="7816" max="7817" width="10.5703125" style="1" bestFit="1" customWidth="1"/>
    <col min="7818" max="7818" width="10.5703125" style="1" customWidth="1"/>
    <col min="7819" max="7819" width="10.5703125" style="1" bestFit="1" customWidth="1"/>
    <col min="7820" max="7820" width="0" style="1" hidden="1" customWidth="1"/>
    <col min="7821" max="7821" width="10.5703125" style="1" bestFit="1" customWidth="1"/>
    <col min="7822" max="7823" width="9.5703125" style="1" bestFit="1" customWidth="1"/>
    <col min="7824" max="7824" width="13.140625" style="1" bestFit="1" customWidth="1"/>
    <col min="7825" max="7825" width="15.140625" style="1" customWidth="1"/>
    <col min="7826" max="7826" width="0" style="1" hidden="1" customWidth="1"/>
    <col min="7827" max="7827" width="13.5703125" style="1" customWidth="1"/>
    <col min="7828" max="7828" width="16.7109375" style="1" customWidth="1"/>
    <col min="7829" max="8051" width="9.140625" style="1"/>
    <col min="8052" max="8052" width="3.5703125" style="1" customWidth="1"/>
    <col min="8053" max="8053" width="37.7109375" style="1" customWidth="1"/>
    <col min="8054" max="8054" width="12.5703125" style="1" customWidth="1"/>
    <col min="8055" max="8057" width="9.5703125" style="1" bestFit="1" customWidth="1"/>
    <col min="8058" max="8058" width="10.5703125" style="1" bestFit="1" customWidth="1"/>
    <col min="8059" max="8059" width="9.5703125" style="1" bestFit="1" customWidth="1"/>
    <col min="8060" max="8060" width="10.5703125" style="1" bestFit="1" customWidth="1"/>
    <col min="8061" max="8061" width="12.28515625" style="1" customWidth="1"/>
    <col min="8062" max="8062" width="10.5703125" style="1" bestFit="1" customWidth="1"/>
    <col min="8063" max="8063" width="10.140625" style="1" customWidth="1"/>
    <col min="8064" max="8064" width="9.5703125" style="1" bestFit="1" customWidth="1"/>
    <col min="8065" max="8065" width="0" style="1" hidden="1" customWidth="1"/>
    <col min="8066" max="8067" width="10.5703125" style="1" bestFit="1" customWidth="1"/>
    <col min="8068" max="8068" width="9.5703125" style="1" bestFit="1" customWidth="1"/>
    <col min="8069" max="8069" width="12.140625" style="1" bestFit="1" customWidth="1"/>
    <col min="8070" max="8070" width="9.5703125" style="1" bestFit="1" customWidth="1"/>
    <col min="8071" max="8071" width="12.140625" style="1" bestFit="1" customWidth="1"/>
    <col min="8072" max="8073" width="10.5703125" style="1" bestFit="1" customWidth="1"/>
    <col min="8074" max="8074" width="10.5703125" style="1" customWidth="1"/>
    <col min="8075" max="8075" width="10.5703125" style="1" bestFit="1" customWidth="1"/>
    <col min="8076" max="8076" width="0" style="1" hidden="1" customWidth="1"/>
    <col min="8077" max="8077" width="10.5703125" style="1" bestFit="1" customWidth="1"/>
    <col min="8078" max="8079" width="9.5703125" style="1" bestFit="1" customWidth="1"/>
    <col min="8080" max="8080" width="13.140625" style="1" bestFit="1" customWidth="1"/>
    <col min="8081" max="8081" width="15.140625" style="1" customWidth="1"/>
    <col min="8082" max="8082" width="0" style="1" hidden="1" customWidth="1"/>
    <col min="8083" max="8083" width="13.5703125" style="1" customWidth="1"/>
    <col min="8084" max="8084" width="16.7109375" style="1" customWidth="1"/>
    <col min="8085" max="8307" width="9.140625" style="1"/>
    <col min="8308" max="8308" width="3.5703125" style="1" customWidth="1"/>
    <col min="8309" max="8309" width="37.7109375" style="1" customWidth="1"/>
    <col min="8310" max="8310" width="12.5703125" style="1" customWidth="1"/>
    <col min="8311" max="8313" width="9.5703125" style="1" bestFit="1" customWidth="1"/>
    <col min="8314" max="8314" width="10.5703125" style="1" bestFit="1" customWidth="1"/>
    <col min="8315" max="8315" width="9.5703125" style="1" bestFit="1" customWidth="1"/>
    <col min="8316" max="8316" width="10.5703125" style="1" bestFit="1" customWidth="1"/>
    <col min="8317" max="8317" width="12.28515625" style="1" customWidth="1"/>
    <col min="8318" max="8318" width="10.5703125" style="1" bestFit="1" customWidth="1"/>
    <col min="8319" max="8319" width="10.140625" style="1" customWidth="1"/>
    <col min="8320" max="8320" width="9.5703125" style="1" bestFit="1" customWidth="1"/>
    <col min="8321" max="8321" width="0" style="1" hidden="1" customWidth="1"/>
    <col min="8322" max="8323" width="10.5703125" style="1" bestFit="1" customWidth="1"/>
    <col min="8324" max="8324" width="9.5703125" style="1" bestFit="1" customWidth="1"/>
    <col min="8325" max="8325" width="12.140625" style="1" bestFit="1" customWidth="1"/>
    <col min="8326" max="8326" width="9.5703125" style="1" bestFit="1" customWidth="1"/>
    <col min="8327" max="8327" width="12.140625" style="1" bestFit="1" customWidth="1"/>
    <col min="8328" max="8329" width="10.5703125" style="1" bestFit="1" customWidth="1"/>
    <col min="8330" max="8330" width="10.5703125" style="1" customWidth="1"/>
    <col min="8331" max="8331" width="10.5703125" style="1" bestFit="1" customWidth="1"/>
    <col min="8332" max="8332" width="0" style="1" hidden="1" customWidth="1"/>
    <col min="8333" max="8333" width="10.5703125" style="1" bestFit="1" customWidth="1"/>
    <col min="8334" max="8335" width="9.5703125" style="1" bestFit="1" customWidth="1"/>
    <col min="8336" max="8336" width="13.140625" style="1" bestFit="1" customWidth="1"/>
    <col min="8337" max="8337" width="15.140625" style="1" customWidth="1"/>
    <col min="8338" max="8338" width="0" style="1" hidden="1" customWidth="1"/>
    <col min="8339" max="8339" width="13.5703125" style="1" customWidth="1"/>
    <col min="8340" max="8340" width="16.7109375" style="1" customWidth="1"/>
    <col min="8341" max="8563" width="9.140625" style="1"/>
    <col min="8564" max="8564" width="3.5703125" style="1" customWidth="1"/>
    <col min="8565" max="8565" width="37.7109375" style="1" customWidth="1"/>
    <col min="8566" max="8566" width="12.5703125" style="1" customWidth="1"/>
    <col min="8567" max="8569" width="9.5703125" style="1" bestFit="1" customWidth="1"/>
    <col min="8570" max="8570" width="10.5703125" style="1" bestFit="1" customWidth="1"/>
    <col min="8571" max="8571" width="9.5703125" style="1" bestFit="1" customWidth="1"/>
    <col min="8572" max="8572" width="10.5703125" style="1" bestFit="1" customWidth="1"/>
    <col min="8573" max="8573" width="12.28515625" style="1" customWidth="1"/>
    <col min="8574" max="8574" width="10.5703125" style="1" bestFit="1" customWidth="1"/>
    <col min="8575" max="8575" width="10.140625" style="1" customWidth="1"/>
    <col min="8576" max="8576" width="9.5703125" style="1" bestFit="1" customWidth="1"/>
    <col min="8577" max="8577" width="0" style="1" hidden="1" customWidth="1"/>
    <col min="8578" max="8579" width="10.5703125" style="1" bestFit="1" customWidth="1"/>
    <col min="8580" max="8580" width="9.5703125" style="1" bestFit="1" customWidth="1"/>
    <col min="8581" max="8581" width="12.140625" style="1" bestFit="1" customWidth="1"/>
    <col min="8582" max="8582" width="9.5703125" style="1" bestFit="1" customWidth="1"/>
    <col min="8583" max="8583" width="12.140625" style="1" bestFit="1" customWidth="1"/>
    <col min="8584" max="8585" width="10.5703125" style="1" bestFit="1" customWidth="1"/>
    <col min="8586" max="8586" width="10.5703125" style="1" customWidth="1"/>
    <col min="8587" max="8587" width="10.5703125" style="1" bestFit="1" customWidth="1"/>
    <col min="8588" max="8588" width="0" style="1" hidden="1" customWidth="1"/>
    <col min="8589" max="8589" width="10.5703125" style="1" bestFit="1" customWidth="1"/>
    <col min="8590" max="8591" width="9.5703125" style="1" bestFit="1" customWidth="1"/>
    <col min="8592" max="8592" width="13.140625" style="1" bestFit="1" customWidth="1"/>
    <col min="8593" max="8593" width="15.140625" style="1" customWidth="1"/>
    <col min="8594" max="8594" width="0" style="1" hidden="1" customWidth="1"/>
    <col min="8595" max="8595" width="13.5703125" style="1" customWidth="1"/>
    <col min="8596" max="8596" width="16.7109375" style="1" customWidth="1"/>
    <col min="8597" max="8819" width="9.140625" style="1"/>
    <col min="8820" max="8820" width="3.5703125" style="1" customWidth="1"/>
    <col min="8821" max="8821" width="37.7109375" style="1" customWidth="1"/>
    <col min="8822" max="8822" width="12.5703125" style="1" customWidth="1"/>
    <col min="8823" max="8825" width="9.5703125" style="1" bestFit="1" customWidth="1"/>
    <col min="8826" max="8826" width="10.5703125" style="1" bestFit="1" customWidth="1"/>
    <col min="8827" max="8827" width="9.5703125" style="1" bestFit="1" customWidth="1"/>
    <col min="8828" max="8828" width="10.5703125" style="1" bestFit="1" customWidth="1"/>
    <col min="8829" max="8829" width="12.28515625" style="1" customWidth="1"/>
    <col min="8830" max="8830" width="10.5703125" style="1" bestFit="1" customWidth="1"/>
    <col min="8831" max="8831" width="10.140625" style="1" customWidth="1"/>
    <col min="8832" max="8832" width="9.5703125" style="1" bestFit="1" customWidth="1"/>
    <col min="8833" max="8833" width="0" style="1" hidden="1" customWidth="1"/>
    <col min="8834" max="8835" width="10.5703125" style="1" bestFit="1" customWidth="1"/>
    <col min="8836" max="8836" width="9.5703125" style="1" bestFit="1" customWidth="1"/>
    <col min="8837" max="8837" width="12.140625" style="1" bestFit="1" customWidth="1"/>
    <col min="8838" max="8838" width="9.5703125" style="1" bestFit="1" customWidth="1"/>
    <col min="8839" max="8839" width="12.140625" style="1" bestFit="1" customWidth="1"/>
    <col min="8840" max="8841" width="10.5703125" style="1" bestFit="1" customWidth="1"/>
    <col min="8842" max="8842" width="10.5703125" style="1" customWidth="1"/>
    <col min="8843" max="8843" width="10.5703125" style="1" bestFit="1" customWidth="1"/>
    <col min="8844" max="8844" width="0" style="1" hidden="1" customWidth="1"/>
    <col min="8845" max="8845" width="10.5703125" style="1" bestFit="1" customWidth="1"/>
    <col min="8846" max="8847" width="9.5703125" style="1" bestFit="1" customWidth="1"/>
    <col min="8848" max="8848" width="13.140625" style="1" bestFit="1" customWidth="1"/>
    <col min="8849" max="8849" width="15.140625" style="1" customWidth="1"/>
    <col min="8850" max="8850" width="0" style="1" hidden="1" customWidth="1"/>
    <col min="8851" max="8851" width="13.5703125" style="1" customWidth="1"/>
    <col min="8852" max="8852" width="16.7109375" style="1" customWidth="1"/>
    <col min="8853" max="9075" width="9.140625" style="1"/>
    <col min="9076" max="9076" width="3.5703125" style="1" customWidth="1"/>
    <col min="9077" max="9077" width="37.7109375" style="1" customWidth="1"/>
    <col min="9078" max="9078" width="12.5703125" style="1" customWidth="1"/>
    <col min="9079" max="9081" width="9.5703125" style="1" bestFit="1" customWidth="1"/>
    <col min="9082" max="9082" width="10.5703125" style="1" bestFit="1" customWidth="1"/>
    <col min="9083" max="9083" width="9.5703125" style="1" bestFit="1" customWidth="1"/>
    <col min="9084" max="9084" width="10.5703125" style="1" bestFit="1" customWidth="1"/>
    <col min="9085" max="9085" width="12.28515625" style="1" customWidth="1"/>
    <col min="9086" max="9086" width="10.5703125" style="1" bestFit="1" customWidth="1"/>
    <col min="9087" max="9087" width="10.140625" style="1" customWidth="1"/>
    <col min="9088" max="9088" width="9.5703125" style="1" bestFit="1" customWidth="1"/>
    <col min="9089" max="9089" width="0" style="1" hidden="1" customWidth="1"/>
    <col min="9090" max="9091" width="10.5703125" style="1" bestFit="1" customWidth="1"/>
    <col min="9092" max="9092" width="9.5703125" style="1" bestFit="1" customWidth="1"/>
    <col min="9093" max="9093" width="12.140625" style="1" bestFit="1" customWidth="1"/>
    <col min="9094" max="9094" width="9.5703125" style="1" bestFit="1" customWidth="1"/>
    <col min="9095" max="9095" width="12.140625" style="1" bestFit="1" customWidth="1"/>
    <col min="9096" max="9097" width="10.5703125" style="1" bestFit="1" customWidth="1"/>
    <col min="9098" max="9098" width="10.5703125" style="1" customWidth="1"/>
    <col min="9099" max="9099" width="10.5703125" style="1" bestFit="1" customWidth="1"/>
    <col min="9100" max="9100" width="0" style="1" hidden="1" customWidth="1"/>
    <col min="9101" max="9101" width="10.5703125" style="1" bestFit="1" customWidth="1"/>
    <col min="9102" max="9103" width="9.5703125" style="1" bestFit="1" customWidth="1"/>
    <col min="9104" max="9104" width="13.140625" style="1" bestFit="1" customWidth="1"/>
    <col min="9105" max="9105" width="15.140625" style="1" customWidth="1"/>
    <col min="9106" max="9106" width="0" style="1" hidden="1" customWidth="1"/>
    <col min="9107" max="9107" width="13.5703125" style="1" customWidth="1"/>
    <col min="9108" max="9108" width="16.7109375" style="1" customWidth="1"/>
    <col min="9109" max="9331" width="9.140625" style="1"/>
    <col min="9332" max="9332" width="3.5703125" style="1" customWidth="1"/>
    <col min="9333" max="9333" width="37.7109375" style="1" customWidth="1"/>
    <col min="9334" max="9334" width="12.5703125" style="1" customWidth="1"/>
    <col min="9335" max="9337" width="9.5703125" style="1" bestFit="1" customWidth="1"/>
    <col min="9338" max="9338" width="10.5703125" style="1" bestFit="1" customWidth="1"/>
    <col min="9339" max="9339" width="9.5703125" style="1" bestFit="1" customWidth="1"/>
    <col min="9340" max="9340" width="10.5703125" style="1" bestFit="1" customWidth="1"/>
    <col min="9341" max="9341" width="12.28515625" style="1" customWidth="1"/>
    <col min="9342" max="9342" width="10.5703125" style="1" bestFit="1" customWidth="1"/>
    <col min="9343" max="9343" width="10.140625" style="1" customWidth="1"/>
    <col min="9344" max="9344" width="9.5703125" style="1" bestFit="1" customWidth="1"/>
    <col min="9345" max="9345" width="0" style="1" hidden="1" customWidth="1"/>
    <col min="9346" max="9347" width="10.5703125" style="1" bestFit="1" customWidth="1"/>
    <col min="9348" max="9348" width="9.5703125" style="1" bestFit="1" customWidth="1"/>
    <col min="9349" max="9349" width="12.140625" style="1" bestFit="1" customWidth="1"/>
    <col min="9350" max="9350" width="9.5703125" style="1" bestFit="1" customWidth="1"/>
    <col min="9351" max="9351" width="12.140625" style="1" bestFit="1" customWidth="1"/>
    <col min="9352" max="9353" width="10.5703125" style="1" bestFit="1" customWidth="1"/>
    <col min="9354" max="9354" width="10.5703125" style="1" customWidth="1"/>
    <col min="9355" max="9355" width="10.5703125" style="1" bestFit="1" customWidth="1"/>
    <col min="9356" max="9356" width="0" style="1" hidden="1" customWidth="1"/>
    <col min="9357" max="9357" width="10.5703125" style="1" bestFit="1" customWidth="1"/>
    <col min="9358" max="9359" width="9.5703125" style="1" bestFit="1" customWidth="1"/>
    <col min="9360" max="9360" width="13.140625" style="1" bestFit="1" customWidth="1"/>
    <col min="9361" max="9361" width="15.140625" style="1" customWidth="1"/>
    <col min="9362" max="9362" width="0" style="1" hidden="1" customWidth="1"/>
    <col min="9363" max="9363" width="13.5703125" style="1" customWidth="1"/>
    <col min="9364" max="9364" width="16.7109375" style="1" customWidth="1"/>
    <col min="9365" max="9587" width="9.140625" style="1"/>
    <col min="9588" max="9588" width="3.5703125" style="1" customWidth="1"/>
    <col min="9589" max="9589" width="37.7109375" style="1" customWidth="1"/>
    <col min="9590" max="9590" width="12.5703125" style="1" customWidth="1"/>
    <col min="9591" max="9593" width="9.5703125" style="1" bestFit="1" customWidth="1"/>
    <col min="9594" max="9594" width="10.5703125" style="1" bestFit="1" customWidth="1"/>
    <col min="9595" max="9595" width="9.5703125" style="1" bestFit="1" customWidth="1"/>
    <col min="9596" max="9596" width="10.5703125" style="1" bestFit="1" customWidth="1"/>
    <col min="9597" max="9597" width="12.28515625" style="1" customWidth="1"/>
    <col min="9598" max="9598" width="10.5703125" style="1" bestFit="1" customWidth="1"/>
    <col min="9599" max="9599" width="10.140625" style="1" customWidth="1"/>
    <col min="9600" max="9600" width="9.5703125" style="1" bestFit="1" customWidth="1"/>
    <col min="9601" max="9601" width="0" style="1" hidden="1" customWidth="1"/>
    <col min="9602" max="9603" width="10.5703125" style="1" bestFit="1" customWidth="1"/>
    <col min="9604" max="9604" width="9.5703125" style="1" bestFit="1" customWidth="1"/>
    <col min="9605" max="9605" width="12.140625" style="1" bestFit="1" customWidth="1"/>
    <col min="9606" max="9606" width="9.5703125" style="1" bestFit="1" customWidth="1"/>
    <col min="9607" max="9607" width="12.140625" style="1" bestFit="1" customWidth="1"/>
    <col min="9608" max="9609" width="10.5703125" style="1" bestFit="1" customWidth="1"/>
    <col min="9610" max="9610" width="10.5703125" style="1" customWidth="1"/>
    <col min="9611" max="9611" width="10.5703125" style="1" bestFit="1" customWidth="1"/>
    <col min="9612" max="9612" width="0" style="1" hidden="1" customWidth="1"/>
    <col min="9613" max="9613" width="10.5703125" style="1" bestFit="1" customWidth="1"/>
    <col min="9614" max="9615" width="9.5703125" style="1" bestFit="1" customWidth="1"/>
    <col min="9616" max="9616" width="13.140625" style="1" bestFit="1" customWidth="1"/>
    <col min="9617" max="9617" width="15.140625" style="1" customWidth="1"/>
    <col min="9618" max="9618" width="0" style="1" hidden="1" customWidth="1"/>
    <col min="9619" max="9619" width="13.5703125" style="1" customWidth="1"/>
    <col min="9620" max="9620" width="16.7109375" style="1" customWidth="1"/>
    <col min="9621" max="9843" width="9.140625" style="1"/>
    <col min="9844" max="9844" width="3.5703125" style="1" customWidth="1"/>
    <col min="9845" max="9845" width="37.7109375" style="1" customWidth="1"/>
    <col min="9846" max="9846" width="12.5703125" style="1" customWidth="1"/>
    <col min="9847" max="9849" width="9.5703125" style="1" bestFit="1" customWidth="1"/>
    <col min="9850" max="9850" width="10.5703125" style="1" bestFit="1" customWidth="1"/>
    <col min="9851" max="9851" width="9.5703125" style="1" bestFit="1" customWidth="1"/>
    <col min="9852" max="9852" width="10.5703125" style="1" bestFit="1" customWidth="1"/>
    <col min="9853" max="9853" width="12.28515625" style="1" customWidth="1"/>
    <col min="9854" max="9854" width="10.5703125" style="1" bestFit="1" customWidth="1"/>
    <col min="9855" max="9855" width="10.140625" style="1" customWidth="1"/>
    <col min="9856" max="9856" width="9.5703125" style="1" bestFit="1" customWidth="1"/>
    <col min="9857" max="9857" width="0" style="1" hidden="1" customWidth="1"/>
    <col min="9858" max="9859" width="10.5703125" style="1" bestFit="1" customWidth="1"/>
    <col min="9860" max="9860" width="9.5703125" style="1" bestFit="1" customWidth="1"/>
    <col min="9861" max="9861" width="12.140625" style="1" bestFit="1" customWidth="1"/>
    <col min="9862" max="9862" width="9.5703125" style="1" bestFit="1" customWidth="1"/>
    <col min="9863" max="9863" width="12.140625" style="1" bestFit="1" customWidth="1"/>
    <col min="9864" max="9865" width="10.5703125" style="1" bestFit="1" customWidth="1"/>
    <col min="9866" max="9866" width="10.5703125" style="1" customWidth="1"/>
    <col min="9867" max="9867" width="10.5703125" style="1" bestFit="1" customWidth="1"/>
    <col min="9868" max="9868" width="0" style="1" hidden="1" customWidth="1"/>
    <col min="9869" max="9869" width="10.5703125" style="1" bestFit="1" customWidth="1"/>
    <col min="9870" max="9871" width="9.5703125" style="1" bestFit="1" customWidth="1"/>
    <col min="9872" max="9872" width="13.140625" style="1" bestFit="1" customWidth="1"/>
    <col min="9873" max="9873" width="15.140625" style="1" customWidth="1"/>
    <col min="9874" max="9874" width="0" style="1" hidden="1" customWidth="1"/>
    <col min="9875" max="9875" width="13.5703125" style="1" customWidth="1"/>
    <col min="9876" max="9876" width="16.7109375" style="1" customWidth="1"/>
    <col min="9877" max="10099" width="9.140625" style="1"/>
    <col min="10100" max="10100" width="3.5703125" style="1" customWidth="1"/>
    <col min="10101" max="10101" width="37.7109375" style="1" customWidth="1"/>
    <col min="10102" max="10102" width="12.5703125" style="1" customWidth="1"/>
    <col min="10103" max="10105" width="9.5703125" style="1" bestFit="1" customWidth="1"/>
    <col min="10106" max="10106" width="10.5703125" style="1" bestFit="1" customWidth="1"/>
    <col min="10107" max="10107" width="9.5703125" style="1" bestFit="1" customWidth="1"/>
    <col min="10108" max="10108" width="10.5703125" style="1" bestFit="1" customWidth="1"/>
    <col min="10109" max="10109" width="12.28515625" style="1" customWidth="1"/>
    <col min="10110" max="10110" width="10.5703125" style="1" bestFit="1" customWidth="1"/>
    <col min="10111" max="10111" width="10.140625" style="1" customWidth="1"/>
    <col min="10112" max="10112" width="9.5703125" style="1" bestFit="1" customWidth="1"/>
    <col min="10113" max="10113" width="0" style="1" hidden="1" customWidth="1"/>
    <col min="10114" max="10115" width="10.5703125" style="1" bestFit="1" customWidth="1"/>
    <col min="10116" max="10116" width="9.5703125" style="1" bestFit="1" customWidth="1"/>
    <col min="10117" max="10117" width="12.140625" style="1" bestFit="1" customWidth="1"/>
    <col min="10118" max="10118" width="9.5703125" style="1" bestFit="1" customWidth="1"/>
    <col min="10119" max="10119" width="12.140625" style="1" bestFit="1" customWidth="1"/>
    <col min="10120" max="10121" width="10.5703125" style="1" bestFit="1" customWidth="1"/>
    <col min="10122" max="10122" width="10.5703125" style="1" customWidth="1"/>
    <col min="10123" max="10123" width="10.5703125" style="1" bestFit="1" customWidth="1"/>
    <col min="10124" max="10124" width="0" style="1" hidden="1" customWidth="1"/>
    <col min="10125" max="10125" width="10.5703125" style="1" bestFit="1" customWidth="1"/>
    <col min="10126" max="10127" width="9.5703125" style="1" bestFit="1" customWidth="1"/>
    <col min="10128" max="10128" width="13.140625" style="1" bestFit="1" customWidth="1"/>
    <col min="10129" max="10129" width="15.140625" style="1" customWidth="1"/>
    <col min="10130" max="10130" width="0" style="1" hidden="1" customWidth="1"/>
    <col min="10131" max="10131" width="13.5703125" style="1" customWidth="1"/>
    <col min="10132" max="10132" width="16.7109375" style="1" customWidth="1"/>
    <col min="10133" max="10355" width="9.140625" style="1"/>
    <col min="10356" max="10356" width="3.5703125" style="1" customWidth="1"/>
    <col min="10357" max="10357" width="37.7109375" style="1" customWidth="1"/>
    <col min="10358" max="10358" width="12.5703125" style="1" customWidth="1"/>
    <col min="10359" max="10361" width="9.5703125" style="1" bestFit="1" customWidth="1"/>
    <col min="10362" max="10362" width="10.5703125" style="1" bestFit="1" customWidth="1"/>
    <col min="10363" max="10363" width="9.5703125" style="1" bestFit="1" customWidth="1"/>
    <col min="10364" max="10364" width="10.5703125" style="1" bestFit="1" customWidth="1"/>
    <col min="10365" max="10365" width="12.28515625" style="1" customWidth="1"/>
    <col min="10366" max="10366" width="10.5703125" style="1" bestFit="1" customWidth="1"/>
    <col min="10367" max="10367" width="10.140625" style="1" customWidth="1"/>
    <col min="10368" max="10368" width="9.5703125" style="1" bestFit="1" customWidth="1"/>
    <col min="10369" max="10369" width="0" style="1" hidden="1" customWidth="1"/>
    <col min="10370" max="10371" width="10.5703125" style="1" bestFit="1" customWidth="1"/>
    <col min="10372" max="10372" width="9.5703125" style="1" bestFit="1" customWidth="1"/>
    <col min="10373" max="10373" width="12.140625" style="1" bestFit="1" customWidth="1"/>
    <col min="10374" max="10374" width="9.5703125" style="1" bestFit="1" customWidth="1"/>
    <col min="10375" max="10375" width="12.140625" style="1" bestFit="1" customWidth="1"/>
    <col min="10376" max="10377" width="10.5703125" style="1" bestFit="1" customWidth="1"/>
    <col min="10378" max="10378" width="10.5703125" style="1" customWidth="1"/>
    <col min="10379" max="10379" width="10.5703125" style="1" bestFit="1" customWidth="1"/>
    <col min="10380" max="10380" width="0" style="1" hidden="1" customWidth="1"/>
    <col min="10381" max="10381" width="10.5703125" style="1" bestFit="1" customWidth="1"/>
    <col min="10382" max="10383" width="9.5703125" style="1" bestFit="1" customWidth="1"/>
    <col min="10384" max="10384" width="13.140625" style="1" bestFit="1" customWidth="1"/>
    <col min="10385" max="10385" width="15.140625" style="1" customWidth="1"/>
    <col min="10386" max="10386" width="0" style="1" hidden="1" customWidth="1"/>
    <col min="10387" max="10387" width="13.5703125" style="1" customWidth="1"/>
    <col min="10388" max="10388" width="16.7109375" style="1" customWidth="1"/>
    <col min="10389" max="10611" width="9.140625" style="1"/>
    <col min="10612" max="10612" width="3.5703125" style="1" customWidth="1"/>
    <col min="10613" max="10613" width="37.7109375" style="1" customWidth="1"/>
    <col min="10614" max="10614" width="12.5703125" style="1" customWidth="1"/>
    <col min="10615" max="10617" width="9.5703125" style="1" bestFit="1" customWidth="1"/>
    <col min="10618" max="10618" width="10.5703125" style="1" bestFit="1" customWidth="1"/>
    <col min="10619" max="10619" width="9.5703125" style="1" bestFit="1" customWidth="1"/>
    <col min="10620" max="10620" width="10.5703125" style="1" bestFit="1" customWidth="1"/>
    <col min="10621" max="10621" width="12.28515625" style="1" customWidth="1"/>
    <col min="10622" max="10622" width="10.5703125" style="1" bestFit="1" customWidth="1"/>
    <col min="10623" max="10623" width="10.140625" style="1" customWidth="1"/>
    <col min="10624" max="10624" width="9.5703125" style="1" bestFit="1" customWidth="1"/>
    <col min="10625" max="10625" width="0" style="1" hidden="1" customWidth="1"/>
    <col min="10626" max="10627" width="10.5703125" style="1" bestFit="1" customWidth="1"/>
    <col min="10628" max="10628" width="9.5703125" style="1" bestFit="1" customWidth="1"/>
    <col min="10629" max="10629" width="12.140625" style="1" bestFit="1" customWidth="1"/>
    <col min="10630" max="10630" width="9.5703125" style="1" bestFit="1" customWidth="1"/>
    <col min="10631" max="10631" width="12.140625" style="1" bestFit="1" customWidth="1"/>
    <col min="10632" max="10633" width="10.5703125" style="1" bestFit="1" customWidth="1"/>
    <col min="10634" max="10634" width="10.5703125" style="1" customWidth="1"/>
    <col min="10635" max="10635" width="10.5703125" style="1" bestFit="1" customWidth="1"/>
    <col min="10636" max="10636" width="0" style="1" hidden="1" customWidth="1"/>
    <col min="10637" max="10637" width="10.5703125" style="1" bestFit="1" customWidth="1"/>
    <col min="10638" max="10639" width="9.5703125" style="1" bestFit="1" customWidth="1"/>
    <col min="10640" max="10640" width="13.140625" style="1" bestFit="1" customWidth="1"/>
    <col min="10641" max="10641" width="15.140625" style="1" customWidth="1"/>
    <col min="10642" max="10642" width="0" style="1" hidden="1" customWidth="1"/>
    <col min="10643" max="10643" width="13.5703125" style="1" customWidth="1"/>
    <col min="10644" max="10644" width="16.7109375" style="1" customWidth="1"/>
    <col min="10645" max="10867" width="9.140625" style="1"/>
    <col min="10868" max="10868" width="3.5703125" style="1" customWidth="1"/>
    <col min="10869" max="10869" width="37.7109375" style="1" customWidth="1"/>
    <col min="10870" max="10870" width="12.5703125" style="1" customWidth="1"/>
    <col min="10871" max="10873" width="9.5703125" style="1" bestFit="1" customWidth="1"/>
    <col min="10874" max="10874" width="10.5703125" style="1" bestFit="1" customWidth="1"/>
    <col min="10875" max="10875" width="9.5703125" style="1" bestFit="1" customWidth="1"/>
    <col min="10876" max="10876" width="10.5703125" style="1" bestFit="1" customWidth="1"/>
    <col min="10877" max="10877" width="12.28515625" style="1" customWidth="1"/>
    <col min="10878" max="10878" width="10.5703125" style="1" bestFit="1" customWidth="1"/>
    <col min="10879" max="10879" width="10.140625" style="1" customWidth="1"/>
    <col min="10880" max="10880" width="9.5703125" style="1" bestFit="1" customWidth="1"/>
    <col min="10881" max="10881" width="0" style="1" hidden="1" customWidth="1"/>
    <col min="10882" max="10883" width="10.5703125" style="1" bestFit="1" customWidth="1"/>
    <col min="10884" max="10884" width="9.5703125" style="1" bestFit="1" customWidth="1"/>
    <col min="10885" max="10885" width="12.140625" style="1" bestFit="1" customWidth="1"/>
    <col min="10886" max="10886" width="9.5703125" style="1" bestFit="1" customWidth="1"/>
    <col min="10887" max="10887" width="12.140625" style="1" bestFit="1" customWidth="1"/>
    <col min="10888" max="10889" width="10.5703125" style="1" bestFit="1" customWidth="1"/>
    <col min="10890" max="10890" width="10.5703125" style="1" customWidth="1"/>
    <col min="10891" max="10891" width="10.5703125" style="1" bestFit="1" customWidth="1"/>
    <col min="10892" max="10892" width="0" style="1" hidden="1" customWidth="1"/>
    <col min="10893" max="10893" width="10.5703125" style="1" bestFit="1" customWidth="1"/>
    <col min="10894" max="10895" width="9.5703125" style="1" bestFit="1" customWidth="1"/>
    <col min="10896" max="10896" width="13.140625" style="1" bestFit="1" customWidth="1"/>
    <col min="10897" max="10897" width="15.140625" style="1" customWidth="1"/>
    <col min="10898" max="10898" width="0" style="1" hidden="1" customWidth="1"/>
    <col min="10899" max="10899" width="13.5703125" style="1" customWidth="1"/>
    <col min="10900" max="10900" width="16.7109375" style="1" customWidth="1"/>
    <col min="10901" max="11123" width="9.140625" style="1"/>
    <col min="11124" max="11124" width="3.5703125" style="1" customWidth="1"/>
    <col min="11125" max="11125" width="37.7109375" style="1" customWidth="1"/>
    <col min="11126" max="11126" width="12.5703125" style="1" customWidth="1"/>
    <col min="11127" max="11129" width="9.5703125" style="1" bestFit="1" customWidth="1"/>
    <col min="11130" max="11130" width="10.5703125" style="1" bestFit="1" customWidth="1"/>
    <col min="11131" max="11131" width="9.5703125" style="1" bestFit="1" customWidth="1"/>
    <col min="11132" max="11132" width="10.5703125" style="1" bestFit="1" customWidth="1"/>
    <col min="11133" max="11133" width="12.28515625" style="1" customWidth="1"/>
    <col min="11134" max="11134" width="10.5703125" style="1" bestFit="1" customWidth="1"/>
    <col min="11135" max="11135" width="10.140625" style="1" customWidth="1"/>
    <col min="11136" max="11136" width="9.5703125" style="1" bestFit="1" customWidth="1"/>
    <col min="11137" max="11137" width="0" style="1" hidden="1" customWidth="1"/>
    <col min="11138" max="11139" width="10.5703125" style="1" bestFit="1" customWidth="1"/>
    <col min="11140" max="11140" width="9.5703125" style="1" bestFit="1" customWidth="1"/>
    <col min="11141" max="11141" width="12.140625" style="1" bestFit="1" customWidth="1"/>
    <col min="11142" max="11142" width="9.5703125" style="1" bestFit="1" customWidth="1"/>
    <col min="11143" max="11143" width="12.140625" style="1" bestFit="1" customWidth="1"/>
    <col min="11144" max="11145" width="10.5703125" style="1" bestFit="1" customWidth="1"/>
    <col min="11146" max="11146" width="10.5703125" style="1" customWidth="1"/>
    <col min="11147" max="11147" width="10.5703125" style="1" bestFit="1" customWidth="1"/>
    <col min="11148" max="11148" width="0" style="1" hidden="1" customWidth="1"/>
    <col min="11149" max="11149" width="10.5703125" style="1" bestFit="1" customWidth="1"/>
    <col min="11150" max="11151" width="9.5703125" style="1" bestFit="1" customWidth="1"/>
    <col min="11152" max="11152" width="13.140625" style="1" bestFit="1" customWidth="1"/>
    <col min="11153" max="11153" width="15.140625" style="1" customWidth="1"/>
    <col min="11154" max="11154" width="0" style="1" hidden="1" customWidth="1"/>
    <col min="11155" max="11155" width="13.5703125" style="1" customWidth="1"/>
    <col min="11156" max="11156" width="16.7109375" style="1" customWidth="1"/>
    <col min="11157" max="11379" width="9.140625" style="1"/>
    <col min="11380" max="11380" width="3.5703125" style="1" customWidth="1"/>
    <col min="11381" max="11381" width="37.7109375" style="1" customWidth="1"/>
    <col min="11382" max="11382" width="12.5703125" style="1" customWidth="1"/>
    <col min="11383" max="11385" width="9.5703125" style="1" bestFit="1" customWidth="1"/>
    <col min="11386" max="11386" width="10.5703125" style="1" bestFit="1" customWidth="1"/>
    <col min="11387" max="11387" width="9.5703125" style="1" bestFit="1" customWidth="1"/>
    <col min="11388" max="11388" width="10.5703125" style="1" bestFit="1" customWidth="1"/>
    <col min="11389" max="11389" width="12.28515625" style="1" customWidth="1"/>
    <col min="11390" max="11390" width="10.5703125" style="1" bestFit="1" customWidth="1"/>
    <col min="11391" max="11391" width="10.140625" style="1" customWidth="1"/>
    <col min="11392" max="11392" width="9.5703125" style="1" bestFit="1" customWidth="1"/>
    <col min="11393" max="11393" width="0" style="1" hidden="1" customWidth="1"/>
    <col min="11394" max="11395" width="10.5703125" style="1" bestFit="1" customWidth="1"/>
    <col min="11396" max="11396" width="9.5703125" style="1" bestFit="1" customWidth="1"/>
    <col min="11397" max="11397" width="12.140625" style="1" bestFit="1" customWidth="1"/>
    <col min="11398" max="11398" width="9.5703125" style="1" bestFit="1" customWidth="1"/>
    <col min="11399" max="11399" width="12.140625" style="1" bestFit="1" customWidth="1"/>
    <col min="11400" max="11401" width="10.5703125" style="1" bestFit="1" customWidth="1"/>
    <col min="11402" max="11402" width="10.5703125" style="1" customWidth="1"/>
    <col min="11403" max="11403" width="10.5703125" style="1" bestFit="1" customWidth="1"/>
    <col min="11404" max="11404" width="0" style="1" hidden="1" customWidth="1"/>
    <col min="11405" max="11405" width="10.5703125" style="1" bestFit="1" customWidth="1"/>
    <col min="11406" max="11407" width="9.5703125" style="1" bestFit="1" customWidth="1"/>
    <col min="11408" max="11408" width="13.140625" style="1" bestFit="1" customWidth="1"/>
    <col min="11409" max="11409" width="15.140625" style="1" customWidth="1"/>
    <col min="11410" max="11410" width="0" style="1" hidden="1" customWidth="1"/>
    <col min="11411" max="11411" width="13.5703125" style="1" customWidth="1"/>
    <col min="11412" max="11412" width="16.7109375" style="1" customWidth="1"/>
    <col min="11413" max="11635" width="9.140625" style="1"/>
    <col min="11636" max="11636" width="3.5703125" style="1" customWidth="1"/>
    <col min="11637" max="11637" width="37.7109375" style="1" customWidth="1"/>
    <col min="11638" max="11638" width="12.5703125" style="1" customWidth="1"/>
    <col min="11639" max="11641" width="9.5703125" style="1" bestFit="1" customWidth="1"/>
    <col min="11642" max="11642" width="10.5703125" style="1" bestFit="1" customWidth="1"/>
    <col min="11643" max="11643" width="9.5703125" style="1" bestFit="1" customWidth="1"/>
    <col min="11644" max="11644" width="10.5703125" style="1" bestFit="1" customWidth="1"/>
    <col min="11645" max="11645" width="12.28515625" style="1" customWidth="1"/>
    <col min="11646" max="11646" width="10.5703125" style="1" bestFit="1" customWidth="1"/>
    <col min="11647" max="11647" width="10.140625" style="1" customWidth="1"/>
    <col min="11648" max="11648" width="9.5703125" style="1" bestFit="1" customWidth="1"/>
    <col min="11649" max="11649" width="0" style="1" hidden="1" customWidth="1"/>
    <col min="11650" max="11651" width="10.5703125" style="1" bestFit="1" customWidth="1"/>
    <col min="11652" max="11652" width="9.5703125" style="1" bestFit="1" customWidth="1"/>
    <col min="11653" max="11653" width="12.140625" style="1" bestFit="1" customWidth="1"/>
    <col min="11654" max="11654" width="9.5703125" style="1" bestFit="1" customWidth="1"/>
    <col min="11655" max="11655" width="12.140625" style="1" bestFit="1" customWidth="1"/>
    <col min="11656" max="11657" width="10.5703125" style="1" bestFit="1" customWidth="1"/>
    <col min="11658" max="11658" width="10.5703125" style="1" customWidth="1"/>
    <col min="11659" max="11659" width="10.5703125" style="1" bestFit="1" customWidth="1"/>
    <col min="11660" max="11660" width="0" style="1" hidden="1" customWidth="1"/>
    <col min="11661" max="11661" width="10.5703125" style="1" bestFit="1" customWidth="1"/>
    <col min="11662" max="11663" width="9.5703125" style="1" bestFit="1" customWidth="1"/>
    <col min="11664" max="11664" width="13.140625" style="1" bestFit="1" customWidth="1"/>
    <col min="11665" max="11665" width="15.140625" style="1" customWidth="1"/>
    <col min="11666" max="11666" width="0" style="1" hidden="1" customWidth="1"/>
    <col min="11667" max="11667" width="13.5703125" style="1" customWidth="1"/>
    <col min="11668" max="11668" width="16.7109375" style="1" customWidth="1"/>
    <col min="11669" max="11891" width="9.140625" style="1"/>
    <col min="11892" max="11892" width="3.5703125" style="1" customWidth="1"/>
    <col min="11893" max="11893" width="37.7109375" style="1" customWidth="1"/>
    <col min="11894" max="11894" width="12.5703125" style="1" customWidth="1"/>
    <col min="11895" max="11897" width="9.5703125" style="1" bestFit="1" customWidth="1"/>
    <col min="11898" max="11898" width="10.5703125" style="1" bestFit="1" customWidth="1"/>
    <col min="11899" max="11899" width="9.5703125" style="1" bestFit="1" customWidth="1"/>
    <col min="11900" max="11900" width="10.5703125" style="1" bestFit="1" customWidth="1"/>
    <col min="11901" max="11901" width="12.28515625" style="1" customWidth="1"/>
    <col min="11902" max="11902" width="10.5703125" style="1" bestFit="1" customWidth="1"/>
    <col min="11903" max="11903" width="10.140625" style="1" customWidth="1"/>
    <col min="11904" max="11904" width="9.5703125" style="1" bestFit="1" customWidth="1"/>
    <col min="11905" max="11905" width="0" style="1" hidden="1" customWidth="1"/>
    <col min="11906" max="11907" width="10.5703125" style="1" bestFit="1" customWidth="1"/>
    <col min="11908" max="11908" width="9.5703125" style="1" bestFit="1" customWidth="1"/>
    <col min="11909" max="11909" width="12.140625" style="1" bestFit="1" customWidth="1"/>
    <col min="11910" max="11910" width="9.5703125" style="1" bestFit="1" customWidth="1"/>
    <col min="11911" max="11911" width="12.140625" style="1" bestFit="1" customWidth="1"/>
    <col min="11912" max="11913" width="10.5703125" style="1" bestFit="1" customWidth="1"/>
    <col min="11914" max="11914" width="10.5703125" style="1" customWidth="1"/>
    <col min="11915" max="11915" width="10.5703125" style="1" bestFit="1" customWidth="1"/>
    <col min="11916" max="11916" width="0" style="1" hidden="1" customWidth="1"/>
    <col min="11917" max="11917" width="10.5703125" style="1" bestFit="1" customWidth="1"/>
    <col min="11918" max="11919" width="9.5703125" style="1" bestFit="1" customWidth="1"/>
    <col min="11920" max="11920" width="13.140625" style="1" bestFit="1" customWidth="1"/>
    <col min="11921" max="11921" width="15.140625" style="1" customWidth="1"/>
    <col min="11922" max="11922" width="0" style="1" hidden="1" customWidth="1"/>
    <col min="11923" max="11923" width="13.5703125" style="1" customWidth="1"/>
    <col min="11924" max="11924" width="16.7109375" style="1" customWidth="1"/>
    <col min="11925" max="12147" width="9.140625" style="1"/>
    <col min="12148" max="12148" width="3.5703125" style="1" customWidth="1"/>
    <col min="12149" max="12149" width="37.7109375" style="1" customWidth="1"/>
    <col min="12150" max="12150" width="12.5703125" style="1" customWidth="1"/>
    <col min="12151" max="12153" width="9.5703125" style="1" bestFit="1" customWidth="1"/>
    <col min="12154" max="12154" width="10.5703125" style="1" bestFit="1" customWidth="1"/>
    <col min="12155" max="12155" width="9.5703125" style="1" bestFit="1" customWidth="1"/>
    <col min="12156" max="12156" width="10.5703125" style="1" bestFit="1" customWidth="1"/>
    <col min="12157" max="12157" width="12.28515625" style="1" customWidth="1"/>
    <col min="12158" max="12158" width="10.5703125" style="1" bestFit="1" customWidth="1"/>
    <col min="12159" max="12159" width="10.140625" style="1" customWidth="1"/>
    <col min="12160" max="12160" width="9.5703125" style="1" bestFit="1" customWidth="1"/>
    <col min="12161" max="12161" width="0" style="1" hidden="1" customWidth="1"/>
    <col min="12162" max="12163" width="10.5703125" style="1" bestFit="1" customWidth="1"/>
    <col min="12164" max="12164" width="9.5703125" style="1" bestFit="1" customWidth="1"/>
    <col min="12165" max="12165" width="12.140625" style="1" bestFit="1" customWidth="1"/>
    <col min="12166" max="12166" width="9.5703125" style="1" bestFit="1" customWidth="1"/>
    <col min="12167" max="12167" width="12.140625" style="1" bestFit="1" customWidth="1"/>
    <col min="12168" max="12169" width="10.5703125" style="1" bestFit="1" customWidth="1"/>
    <col min="12170" max="12170" width="10.5703125" style="1" customWidth="1"/>
    <col min="12171" max="12171" width="10.5703125" style="1" bestFit="1" customWidth="1"/>
    <col min="12172" max="12172" width="0" style="1" hidden="1" customWidth="1"/>
    <col min="12173" max="12173" width="10.5703125" style="1" bestFit="1" customWidth="1"/>
    <col min="12174" max="12175" width="9.5703125" style="1" bestFit="1" customWidth="1"/>
    <col min="12176" max="12176" width="13.140625" style="1" bestFit="1" customWidth="1"/>
    <col min="12177" max="12177" width="15.140625" style="1" customWidth="1"/>
    <col min="12178" max="12178" width="0" style="1" hidden="1" customWidth="1"/>
    <col min="12179" max="12179" width="13.5703125" style="1" customWidth="1"/>
    <col min="12180" max="12180" width="16.7109375" style="1" customWidth="1"/>
    <col min="12181" max="12403" width="9.140625" style="1"/>
    <col min="12404" max="12404" width="3.5703125" style="1" customWidth="1"/>
    <col min="12405" max="12405" width="37.7109375" style="1" customWidth="1"/>
    <col min="12406" max="12406" width="12.5703125" style="1" customWidth="1"/>
    <col min="12407" max="12409" width="9.5703125" style="1" bestFit="1" customWidth="1"/>
    <col min="12410" max="12410" width="10.5703125" style="1" bestFit="1" customWidth="1"/>
    <col min="12411" max="12411" width="9.5703125" style="1" bestFit="1" customWidth="1"/>
    <col min="12412" max="12412" width="10.5703125" style="1" bestFit="1" customWidth="1"/>
    <col min="12413" max="12413" width="12.28515625" style="1" customWidth="1"/>
    <col min="12414" max="12414" width="10.5703125" style="1" bestFit="1" customWidth="1"/>
    <col min="12415" max="12415" width="10.140625" style="1" customWidth="1"/>
    <col min="12416" max="12416" width="9.5703125" style="1" bestFit="1" customWidth="1"/>
    <col min="12417" max="12417" width="0" style="1" hidden="1" customWidth="1"/>
    <col min="12418" max="12419" width="10.5703125" style="1" bestFit="1" customWidth="1"/>
    <col min="12420" max="12420" width="9.5703125" style="1" bestFit="1" customWidth="1"/>
    <col min="12421" max="12421" width="12.140625" style="1" bestFit="1" customWidth="1"/>
    <col min="12422" max="12422" width="9.5703125" style="1" bestFit="1" customWidth="1"/>
    <col min="12423" max="12423" width="12.140625" style="1" bestFit="1" customWidth="1"/>
    <col min="12424" max="12425" width="10.5703125" style="1" bestFit="1" customWidth="1"/>
    <col min="12426" max="12426" width="10.5703125" style="1" customWidth="1"/>
    <col min="12427" max="12427" width="10.5703125" style="1" bestFit="1" customWidth="1"/>
    <col min="12428" max="12428" width="0" style="1" hidden="1" customWidth="1"/>
    <col min="12429" max="12429" width="10.5703125" style="1" bestFit="1" customWidth="1"/>
    <col min="12430" max="12431" width="9.5703125" style="1" bestFit="1" customWidth="1"/>
    <col min="12432" max="12432" width="13.140625" style="1" bestFit="1" customWidth="1"/>
    <col min="12433" max="12433" width="15.140625" style="1" customWidth="1"/>
    <col min="12434" max="12434" width="0" style="1" hidden="1" customWidth="1"/>
    <col min="12435" max="12435" width="13.5703125" style="1" customWidth="1"/>
    <col min="12436" max="12436" width="16.7109375" style="1" customWidth="1"/>
    <col min="12437" max="12659" width="9.140625" style="1"/>
    <col min="12660" max="12660" width="3.5703125" style="1" customWidth="1"/>
    <col min="12661" max="12661" width="37.7109375" style="1" customWidth="1"/>
    <col min="12662" max="12662" width="12.5703125" style="1" customWidth="1"/>
    <col min="12663" max="12665" width="9.5703125" style="1" bestFit="1" customWidth="1"/>
    <col min="12666" max="12666" width="10.5703125" style="1" bestFit="1" customWidth="1"/>
    <col min="12667" max="12667" width="9.5703125" style="1" bestFit="1" customWidth="1"/>
    <col min="12668" max="12668" width="10.5703125" style="1" bestFit="1" customWidth="1"/>
    <col min="12669" max="12669" width="12.28515625" style="1" customWidth="1"/>
    <col min="12670" max="12670" width="10.5703125" style="1" bestFit="1" customWidth="1"/>
    <col min="12671" max="12671" width="10.140625" style="1" customWidth="1"/>
    <col min="12672" max="12672" width="9.5703125" style="1" bestFit="1" customWidth="1"/>
    <col min="12673" max="12673" width="0" style="1" hidden="1" customWidth="1"/>
    <col min="12674" max="12675" width="10.5703125" style="1" bestFit="1" customWidth="1"/>
    <col min="12676" max="12676" width="9.5703125" style="1" bestFit="1" customWidth="1"/>
    <col min="12677" max="12677" width="12.140625" style="1" bestFit="1" customWidth="1"/>
    <col min="12678" max="12678" width="9.5703125" style="1" bestFit="1" customWidth="1"/>
    <col min="12679" max="12679" width="12.140625" style="1" bestFit="1" customWidth="1"/>
    <col min="12680" max="12681" width="10.5703125" style="1" bestFit="1" customWidth="1"/>
    <col min="12682" max="12682" width="10.5703125" style="1" customWidth="1"/>
    <col min="12683" max="12683" width="10.5703125" style="1" bestFit="1" customWidth="1"/>
    <col min="12684" max="12684" width="0" style="1" hidden="1" customWidth="1"/>
    <col min="12685" max="12685" width="10.5703125" style="1" bestFit="1" customWidth="1"/>
    <col min="12686" max="12687" width="9.5703125" style="1" bestFit="1" customWidth="1"/>
    <col min="12688" max="12688" width="13.140625" style="1" bestFit="1" customWidth="1"/>
    <col min="12689" max="12689" width="15.140625" style="1" customWidth="1"/>
    <col min="12690" max="12690" width="0" style="1" hidden="1" customWidth="1"/>
    <col min="12691" max="12691" width="13.5703125" style="1" customWidth="1"/>
    <col min="12692" max="12692" width="16.7109375" style="1" customWidth="1"/>
    <col min="12693" max="12915" width="9.140625" style="1"/>
    <col min="12916" max="12916" width="3.5703125" style="1" customWidth="1"/>
    <col min="12917" max="12917" width="37.7109375" style="1" customWidth="1"/>
    <col min="12918" max="12918" width="12.5703125" style="1" customWidth="1"/>
    <col min="12919" max="12921" width="9.5703125" style="1" bestFit="1" customWidth="1"/>
    <col min="12922" max="12922" width="10.5703125" style="1" bestFit="1" customWidth="1"/>
    <col min="12923" max="12923" width="9.5703125" style="1" bestFit="1" customWidth="1"/>
    <col min="12924" max="12924" width="10.5703125" style="1" bestFit="1" customWidth="1"/>
    <col min="12925" max="12925" width="12.28515625" style="1" customWidth="1"/>
    <col min="12926" max="12926" width="10.5703125" style="1" bestFit="1" customWidth="1"/>
    <col min="12927" max="12927" width="10.140625" style="1" customWidth="1"/>
    <col min="12928" max="12928" width="9.5703125" style="1" bestFit="1" customWidth="1"/>
    <col min="12929" max="12929" width="0" style="1" hidden="1" customWidth="1"/>
    <col min="12930" max="12931" width="10.5703125" style="1" bestFit="1" customWidth="1"/>
    <col min="12932" max="12932" width="9.5703125" style="1" bestFit="1" customWidth="1"/>
    <col min="12933" max="12933" width="12.140625" style="1" bestFit="1" customWidth="1"/>
    <col min="12934" max="12934" width="9.5703125" style="1" bestFit="1" customWidth="1"/>
    <col min="12935" max="12935" width="12.140625" style="1" bestFit="1" customWidth="1"/>
    <col min="12936" max="12937" width="10.5703125" style="1" bestFit="1" customWidth="1"/>
    <col min="12938" max="12938" width="10.5703125" style="1" customWidth="1"/>
    <col min="12939" max="12939" width="10.5703125" style="1" bestFit="1" customWidth="1"/>
    <col min="12940" max="12940" width="0" style="1" hidden="1" customWidth="1"/>
    <col min="12941" max="12941" width="10.5703125" style="1" bestFit="1" customWidth="1"/>
    <col min="12942" max="12943" width="9.5703125" style="1" bestFit="1" customWidth="1"/>
    <col min="12944" max="12944" width="13.140625" style="1" bestFit="1" customWidth="1"/>
    <col min="12945" max="12945" width="15.140625" style="1" customWidth="1"/>
    <col min="12946" max="12946" width="0" style="1" hidden="1" customWidth="1"/>
    <col min="12947" max="12947" width="13.5703125" style="1" customWidth="1"/>
    <col min="12948" max="12948" width="16.7109375" style="1" customWidth="1"/>
    <col min="12949" max="13171" width="9.140625" style="1"/>
    <col min="13172" max="13172" width="3.5703125" style="1" customWidth="1"/>
    <col min="13173" max="13173" width="37.7109375" style="1" customWidth="1"/>
    <col min="13174" max="13174" width="12.5703125" style="1" customWidth="1"/>
    <col min="13175" max="13177" width="9.5703125" style="1" bestFit="1" customWidth="1"/>
    <col min="13178" max="13178" width="10.5703125" style="1" bestFit="1" customWidth="1"/>
    <col min="13179" max="13179" width="9.5703125" style="1" bestFit="1" customWidth="1"/>
    <col min="13180" max="13180" width="10.5703125" style="1" bestFit="1" customWidth="1"/>
    <col min="13181" max="13181" width="12.28515625" style="1" customWidth="1"/>
    <col min="13182" max="13182" width="10.5703125" style="1" bestFit="1" customWidth="1"/>
    <col min="13183" max="13183" width="10.140625" style="1" customWidth="1"/>
    <col min="13184" max="13184" width="9.5703125" style="1" bestFit="1" customWidth="1"/>
    <col min="13185" max="13185" width="0" style="1" hidden="1" customWidth="1"/>
    <col min="13186" max="13187" width="10.5703125" style="1" bestFit="1" customWidth="1"/>
    <col min="13188" max="13188" width="9.5703125" style="1" bestFit="1" customWidth="1"/>
    <col min="13189" max="13189" width="12.140625" style="1" bestFit="1" customWidth="1"/>
    <col min="13190" max="13190" width="9.5703125" style="1" bestFit="1" customWidth="1"/>
    <col min="13191" max="13191" width="12.140625" style="1" bestFit="1" customWidth="1"/>
    <col min="13192" max="13193" width="10.5703125" style="1" bestFit="1" customWidth="1"/>
    <col min="13194" max="13194" width="10.5703125" style="1" customWidth="1"/>
    <col min="13195" max="13195" width="10.5703125" style="1" bestFit="1" customWidth="1"/>
    <col min="13196" max="13196" width="0" style="1" hidden="1" customWidth="1"/>
    <col min="13197" max="13197" width="10.5703125" style="1" bestFit="1" customWidth="1"/>
    <col min="13198" max="13199" width="9.5703125" style="1" bestFit="1" customWidth="1"/>
    <col min="13200" max="13200" width="13.140625" style="1" bestFit="1" customWidth="1"/>
    <col min="13201" max="13201" width="15.140625" style="1" customWidth="1"/>
    <col min="13202" max="13202" width="0" style="1" hidden="1" customWidth="1"/>
    <col min="13203" max="13203" width="13.5703125" style="1" customWidth="1"/>
    <col min="13204" max="13204" width="16.7109375" style="1" customWidth="1"/>
    <col min="13205" max="13427" width="9.140625" style="1"/>
    <col min="13428" max="13428" width="3.5703125" style="1" customWidth="1"/>
    <col min="13429" max="13429" width="37.7109375" style="1" customWidth="1"/>
    <col min="13430" max="13430" width="12.5703125" style="1" customWidth="1"/>
    <col min="13431" max="13433" width="9.5703125" style="1" bestFit="1" customWidth="1"/>
    <col min="13434" max="13434" width="10.5703125" style="1" bestFit="1" customWidth="1"/>
    <col min="13435" max="13435" width="9.5703125" style="1" bestFit="1" customWidth="1"/>
    <col min="13436" max="13436" width="10.5703125" style="1" bestFit="1" customWidth="1"/>
    <col min="13437" max="13437" width="12.28515625" style="1" customWidth="1"/>
    <col min="13438" max="13438" width="10.5703125" style="1" bestFit="1" customWidth="1"/>
    <col min="13439" max="13439" width="10.140625" style="1" customWidth="1"/>
    <col min="13440" max="13440" width="9.5703125" style="1" bestFit="1" customWidth="1"/>
    <col min="13441" max="13441" width="0" style="1" hidden="1" customWidth="1"/>
    <col min="13442" max="13443" width="10.5703125" style="1" bestFit="1" customWidth="1"/>
    <col min="13444" max="13444" width="9.5703125" style="1" bestFit="1" customWidth="1"/>
    <col min="13445" max="13445" width="12.140625" style="1" bestFit="1" customWidth="1"/>
    <col min="13446" max="13446" width="9.5703125" style="1" bestFit="1" customWidth="1"/>
    <col min="13447" max="13447" width="12.140625" style="1" bestFit="1" customWidth="1"/>
    <col min="13448" max="13449" width="10.5703125" style="1" bestFit="1" customWidth="1"/>
    <col min="13450" max="13450" width="10.5703125" style="1" customWidth="1"/>
    <col min="13451" max="13451" width="10.5703125" style="1" bestFit="1" customWidth="1"/>
    <col min="13452" max="13452" width="0" style="1" hidden="1" customWidth="1"/>
    <col min="13453" max="13453" width="10.5703125" style="1" bestFit="1" customWidth="1"/>
    <col min="13454" max="13455" width="9.5703125" style="1" bestFit="1" customWidth="1"/>
    <col min="13456" max="13456" width="13.140625" style="1" bestFit="1" customWidth="1"/>
    <col min="13457" max="13457" width="15.140625" style="1" customWidth="1"/>
    <col min="13458" max="13458" width="0" style="1" hidden="1" customWidth="1"/>
    <col min="13459" max="13459" width="13.5703125" style="1" customWidth="1"/>
    <col min="13460" max="13460" width="16.7109375" style="1" customWidth="1"/>
    <col min="13461" max="13683" width="9.140625" style="1"/>
    <col min="13684" max="13684" width="3.5703125" style="1" customWidth="1"/>
    <col min="13685" max="13685" width="37.7109375" style="1" customWidth="1"/>
    <col min="13686" max="13686" width="12.5703125" style="1" customWidth="1"/>
    <col min="13687" max="13689" width="9.5703125" style="1" bestFit="1" customWidth="1"/>
    <col min="13690" max="13690" width="10.5703125" style="1" bestFit="1" customWidth="1"/>
    <col min="13691" max="13691" width="9.5703125" style="1" bestFit="1" customWidth="1"/>
    <col min="13692" max="13692" width="10.5703125" style="1" bestFit="1" customWidth="1"/>
    <col min="13693" max="13693" width="12.28515625" style="1" customWidth="1"/>
    <col min="13694" max="13694" width="10.5703125" style="1" bestFit="1" customWidth="1"/>
    <col min="13695" max="13695" width="10.140625" style="1" customWidth="1"/>
    <col min="13696" max="13696" width="9.5703125" style="1" bestFit="1" customWidth="1"/>
    <col min="13697" max="13697" width="0" style="1" hidden="1" customWidth="1"/>
    <col min="13698" max="13699" width="10.5703125" style="1" bestFit="1" customWidth="1"/>
    <col min="13700" max="13700" width="9.5703125" style="1" bestFit="1" customWidth="1"/>
    <col min="13701" max="13701" width="12.140625" style="1" bestFit="1" customWidth="1"/>
    <col min="13702" max="13702" width="9.5703125" style="1" bestFit="1" customWidth="1"/>
    <col min="13703" max="13703" width="12.140625" style="1" bestFit="1" customWidth="1"/>
    <col min="13704" max="13705" width="10.5703125" style="1" bestFit="1" customWidth="1"/>
    <col min="13706" max="13706" width="10.5703125" style="1" customWidth="1"/>
    <col min="13707" max="13707" width="10.5703125" style="1" bestFit="1" customWidth="1"/>
    <col min="13708" max="13708" width="0" style="1" hidden="1" customWidth="1"/>
    <col min="13709" max="13709" width="10.5703125" style="1" bestFit="1" customWidth="1"/>
    <col min="13710" max="13711" width="9.5703125" style="1" bestFit="1" customWidth="1"/>
    <col min="13712" max="13712" width="13.140625" style="1" bestFit="1" customWidth="1"/>
    <col min="13713" max="13713" width="15.140625" style="1" customWidth="1"/>
    <col min="13714" max="13714" width="0" style="1" hidden="1" customWidth="1"/>
    <col min="13715" max="13715" width="13.5703125" style="1" customWidth="1"/>
    <col min="13716" max="13716" width="16.7109375" style="1" customWidth="1"/>
    <col min="13717" max="13939" width="9.140625" style="1"/>
    <col min="13940" max="13940" width="3.5703125" style="1" customWidth="1"/>
    <col min="13941" max="13941" width="37.7109375" style="1" customWidth="1"/>
    <col min="13942" max="13942" width="12.5703125" style="1" customWidth="1"/>
    <col min="13943" max="13945" width="9.5703125" style="1" bestFit="1" customWidth="1"/>
    <col min="13946" max="13946" width="10.5703125" style="1" bestFit="1" customWidth="1"/>
    <col min="13947" max="13947" width="9.5703125" style="1" bestFit="1" customWidth="1"/>
    <col min="13948" max="13948" width="10.5703125" style="1" bestFit="1" customWidth="1"/>
    <col min="13949" max="13949" width="12.28515625" style="1" customWidth="1"/>
    <col min="13950" max="13950" width="10.5703125" style="1" bestFit="1" customWidth="1"/>
    <col min="13951" max="13951" width="10.140625" style="1" customWidth="1"/>
    <col min="13952" max="13952" width="9.5703125" style="1" bestFit="1" customWidth="1"/>
    <col min="13953" max="13953" width="0" style="1" hidden="1" customWidth="1"/>
    <col min="13954" max="13955" width="10.5703125" style="1" bestFit="1" customWidth="1"/>
    <col min="13956" max="13956" width="9.5703125" style="1" bestFit="1" customWidth="1"/>
    <col min="13957" max="13957" width="12.140625" style="1" bestFit="1" customWidth="1"/>
    <col min="13958" max="13958" width="9.5703125" style="1" bestFit="1" customWidth="1"/>
    <col min="13959" max="13959" width="12.140625" style="1" bestFit="1" customWidth="1"/>
    <col min="13960" max="13961" width="10.5703125" style="1" bestFit="1" customWidth="1"/>
    <col min="13962" max="13962" width="10.5703125" style="1" customWidth="1"/>
    <col min="13963" max="13963" width="10.5703125" style="1" bestFit="1" customWidth="1"/>
    <col min="13964" max="13964" width="0" style="1" hidden="1" customWidth="1"/>
    <col min="13965" max="13965" width="10.5703125" style="1" bestFit="1" customWidth="1"/>
    <col min="13966" max="13967" width="9.5703125" style="1" bestFit="1" customWidth="1"/>
    <col min="13968" max="13968" width="13.140625" style="1" bestFit="1" customWidth="1"/>
    <col min="13969" max="13969" width="15.140625" style="1" customWidth="1"/>
    <col min="13970" max="13970" width="0" style="1" hidden="1" customWidth="1"/>
    <col min="13971" max="13971" width="13.5703125" style="1" customWidth="1"/>
    <col min="13972" max="13972" width="16.7109375" style="1" customWidth="1"/>
    <col min="13973" max="14195" width="9.140625" style="1"/>
    <col min="14196" max="14196" width="3.5703125" style="1" customWidth="1"/>
    <col min="14197" max="14197" width="37.7109375" style="1" customWidth="1"/>
    <col min="14198" max="14198" width="12.5703125" style="1" customWidth="1"/>
    <col min="14199" max="14201" width="9.5703125" style="1" bestFit="1" customWidth="1"/>
    <col min="14202" max="14202" width="10.5703125" style="1" bestFit="1" customWidth="1"/>
    <col min="14203" max="14203" width="9.5703125" style="1" bestFit="1" customWidth="1"/>
    <col min="14204" max="14204" width="10.5703125" style="1" bestFit="1" customWidth="1"/>
    <col min="14205" max="14205" width="12.28515625" style="1" customWidth="1"/>
    <col min="14206" max="14206" width="10.5703125" style="1" bestFit="1" customWidth="1"/>
    <col min="14207" max="14207" width="10.140625" style="1" customWidth="1"/>
    <col min="14208" max="14208" width="9.5703125" style="1" bestFit="1" customWidth="1"/>
    <col min="14209" max="14209" width="0" style="1" hidden="1" customWidth="1"/>
    <col min="14210" max="14211" width="10.5703125" style="1" bestFit="1" customWidth="1"/>
    <col min="14212" max="14212" width="9.5703125" style="1" bestFit="1" customWidth="1"/>
    <col min="14213" max="14213" width="12.140625" style="1" bestFit="1" customWidth="1"/>
    <col min="14214" max="14214" width="9.5703125" style="1" bestFit="1" customWidth="1"/>
    <col min="14215" max="14215" width="12.140625" style="1" bestFit="1" customWidth="1"/>
    <col min="14216" max="14217" width="10.5703125" style="1" bestFit="1" customWidth="1"/>
    <col min="14218" max="14218" width="10.5703125" style="1" customWidth="1"/>
    <col min="14219" max="14219" width="10.5703125" style="1" bestFit="1" customWidth="1"/>
    <col min="14220" max="14220" width="0" style="1" hidden="1" customWidth="1"/>
    <col min="14221" max="14221" width="10.5703125" style="1" bestFit="1" customWidth="1"/>
    <col min="14222" max="14223" width="9.5703125" style="1" bestFit="1" customWidth="1"/>
    <col min="14224" max="14224" width="13.140625" style="1" bestFit="1" customWidth="1"/>
    <col min="14225" max="14225" width="15.140625" style="1" customWidth="1"/>
    <col min="14226" max="14226" width="0" style="1" hidden="1" customWidth="1"/>
    <col min="14227" max="14227" width="13.5703125" style="1" customWidth="1"/>
    <col min="14228" max="14228" width="16.7109375" style="1" customWidth="1"/>
    <col min="14229" max="14451" width="9.140625" style="1"/>
    <col min="14452" max="14452" width="3.5703125" style="1" customWidth="1"/>
    <col min="14453" max="14453" width="37.7109375" style="1" customWidth="1"/>
    <col min="14454" max="14454" width="12.5703125" style="1" customWidth="1"/>
    <col min="14455" max="14457" width="9.5703125" style="1" bestFit="1" customWidth="1"/>
    <col min="14458" max="14458" width="10.5703125" style="1" bestFit="1" customWidth="1"/>
    <col min="14459" max="14459" width="9.5703125" style="1" bestFit="1" customWidth="1"/>
    <col min="14460" max="14460" width="10.5703125" style="1" bestFit="1" customWidth="1"/>
    <col min="14461" max="14461" width="12.28515625" style="1" customWidth="1"/>
    <col min="14462" max="14462" width="10.5703125" style="1" bestFit="1" customWidth="1"/>
    <col min="14463" max="14463" width="10.140625" style="1" customWidth="1"/>
    <col min="14464" max="14464" width="9.5703125" style="1" bestFit="1" customWidth="1"/>
    <col min="14465" max="14465" width="0" style="1" hidden="1" customWidth="1"/>
    <col min="14466" max="14467" width="10.5703125" style="1" bestFit="1" customWidth="1"/>
    <col min="14468" max="14468" width="9.5703125" style="1" bestFit="1" customWidth="1"/>
    <col min="14469" max="14469" width="12.140625" style="1" bestFit="1" customWidth="1"/>
    <col min="14470" max="14470" width="9.5703125" style="1" bestFit="1" customWidth="1"/>
    <col min="14471" max="14471" width="12.140625" style="1" bestFit="1" customWidth="1"/>
    <col min="14472" max="14473" width="10.5703125" style="1" bestFit="1" customWidth="1"/>
    <col min="14474" max="14474" width="10.5703125" style="1" customWidth="1"/>
    <col min="14475" max="14475" width="10.5703125" style="1" bestFit="1" customWidth="1"/>
    <col min="14476" max="14476" width="0" style="1" hidden="1" customWidth="1"/>
    <col min="14477" max="14477" width="10.5703125" style="1" bestFit="1" customWidth="1"/>
    <col min="14478" max="14479" width="9.5703125" style="1" bestFit="1" customWidth="1"/>
    <col min="14480" max="14480" width="13.140625" style="1" bestFit="1" customWidth="1"/>
    <col min="14481" max="14481" width="15.140625" style="1" customWidth="1"/>
    <col min="14482" max="14482" width="0" style="1" hidden="1" customWidth="1"/>
    <col min="14483" max="14483" width="13.5703125" style="1" customWidth="1"/>
    <col min="14484" max="14484" width="16.7109375" style="1" customWidth="1"/>
    <col min="14485" max="14707" width="9.140625" style="1"/>
    <col min="14708" max="14708" width="3.5703125" style="1" customWidth="1"/>
    <col min="14709" max="14709" width="37.7109375" style="1" customWidth="1"/>
    <col min="14710" max="14710" width="12.5703125" style="1" customWidth="1"/>
    <col min="14711" max="14713" width="9.5703125" style="1" bestFit="1" customWidth="1"/>
    <col min="14714" max="14714" width="10.5703125" style="1" bestFit="1" customWidth="1"/>
    <col min="14715" max="14715" width="9.5703125" style="1" bestFit="1" customWidth="1"/>
    <col min="14716" max="14716" width="10.5703125" style="1" bestFit="1" customWidth="1"/>
    <col min="14717" max="14717" width="12.28515625" style="1" customWidth="1"/>
    <col min="14718" max="14718" width="10.5703125" style="1" bestFit="1" customWidth="1"/>
    <col min="14719" max="14719" width="10.140625" style="1" customWidth="1"/>
    <col min="14720" max="14720" width="9.5703125" style="1" bestFit="1" customWidth="1"/>
    <col min="14721" max="14721" width="0" style="1" hidden="1" customWidth="1"/>
    <col min="14722" max="14723" width="10.5703125" style="1" bestFit="1" customWidth="1"/>
    <col min="14724" max="14724" width="9.5703125" style="1" bestFit="1" customWidth="1"/>
    <col min="14725" max="14725" width="12.140625" style="1" bestFit="1" customWidth="1"/>
    <col min="14726" max="14726" width="9.5703125" style="1" bestFit="1" customWidth="1"/>
    <col min="14727" max="14727" width="12.140625" style="1" bestFit="1" customWidth="1"/>
    <col min="14728" max="14729" width="10.5703125" style="1" bestFit="1" customWidth="1"/>
    <col min="14730" max="14730" width="10.5703125" style="1" customWidth="1"/>
    <col min="14731" max="14731" width="10.5703125" style="1" bestFit="1" customWidth="1"/>
    <col min="14732" max="14732" width="0" style="1" hidden="1" customWidth="1"/>
    <col min="14733" max="14733" width="10.5703125" style="1" bestFit="1" customWidth="1"/>
    <col min="14734" max="14735" width="9.5703125" style="1" bestFit="1" customWidth="1"/>
    <col min="14736" max="14736" width="13.140625" style="1" bestFit="1" customWidth="1"/>
    <col min="14737" max="14737" width="15.140625" style="1" customWidth="1"/>
    <col min="14738" max="14738" width="0" style="1" hidden="1" customWidth="1"/>
    <col min="14739" max="14739" width="13.5703125" style="1" customWidth="1"/>
    <col min="14740" max="14740" width="16.7109375" style="1" customWidth="1"/>
    <col min="14741" max="14963" width="9.140625" style="1"/>
    <col min="14964" max="14964" width="3.5703125" style="1" customWidth="1"/>
    <col min="14965" max="14965" width="37.7109375" style="1" customWidth="1"/>
    <col min="14966" max="14966" width="12.5703125" style="1" customWidth="1"/>
    <col min="14967" max="14969" width="9.5703125" style="1" bestFit="1" customWidth="1"/>
    <col min="14970" max="14970" width="10.5703125" style="1" bestFit="1" customWidth="1"/>
    <col min="14971" max="14971" width="9.5703125" style="1" bestFit="1" customWidth="1"/>
    <col min="14972" max="14972" width="10.5703125" style="1" bestFit="1" customWidth="1"/>
    <col min="14973" max="14973" width="12.28515625" style="1" customWidth="1"/>
    <col min="14974" max="14974" width="10.5703125" style="1" bestFit="1" customWidth="1"/>
    <col min="14975" max="14975" width="10.140625" style="1" customWidth="1"/>
    <col min="14976" max="14976" width="9.5703125" style="1" bestFit="1" customWidth="1"/>
    <col min="14977" max="14977" width="0" style="1" hidden="1" customWidth="1"/>
    <col min="14978" max="14979" width="10.5703125" style="1" bestFit="1" customWidth="1"/>
    <col min="14980" max="14980" width="9.5703125" style="1" bestFit="1" customWidth="1"/>
    <col min="14981" max="14981" width="12.140625" style="1" bestFit="1" customWidth="1"/>
    <col min="14982" max="14982" width="9.5703125" style="1" bestFit="1" customWidth="1"/>
    <col min="14983" max="14983" width="12.140625" style="1" bestFit="1" customWidth="1"/>
    <col min="14984" max="14985" width="10.5703125" style="1" bestFit="1" customWidth="1"/>
    <col min="14986" max="14986" width="10.5703125" style="1" customWidth="1"/>
    <col min="14987" max="14987" width="10.5703125" style="1" bestFit="1" customWidth="1"/>
    <col min="14988" max="14988" width="0" style="1" hidden="1" customWidth="1"/>
    <col min="14989" max="14989" width="10.5703125" style="1" bestFit="1" customWidth="1"/>
    <col min="14990" max="14991" width="9.5703125" style="1" bestFit="1" customWidth="1"/>
    <col min="14992" max="14992" width="13.140625" style="1" bestFit="1" customWidth="1"/>
    <col min="14993" max="14993" width="15.140625" style="1" customWidth="1"/>
    <col min="14994" max="14994" width="0" style="1" hidden="1" customWidth="1"/>
    <col min="14995" max="14995" width="13.5703125" style="1" customWidth="1"/>
    <col min="14996" max="14996" width="16.7109375" style="1" customWidth="1"/>
    <col min="14997" max="15219" width="9.140625" style="1"/>
    <col min="15220" max="15220" width="3.5703125" style="1" customWidth="1"/>
    <col min="15221" max="15221" width="37.7109375" style="1" customWidth="1"/>
    <col min="15222" max="15222" width="12.5703125" style="1" customWidth="1"/>
    <col min="15223" max="15225" width="9.5703125" style="1" bestFit="1" customWidth="1"/>
    <col min="15226" max="15226" width="10.5703125" style="1" bestFit="1" customWidth="1"/>
    <col min="15227" max="15227" width="9.5703125" style="1" bestFit="1" customWidth="1"/>
    <col min="15228" max="15228" width="10.5703125" style="1" bestFit="1" customWidth="1"/>
    <col min="15229" max="15229" width="12.28515625" style="1" customWidth="1"/>
    <col min="15230" max="15230" width="10.5703125" style="1" bestFit="1" customWidth="1"/>
    <col min="15231" max="15231" width="10.140625" style="1" customWidth="1"/>
    <col min="15232" max="15232" width="9.5703125" style="1" bestFit="1" customWidth="1"/>
    <col min="15233" max="15233" width="0" style="1" hidden="1" customWidth="1"/>
    <col min="15234" max="15235" width="10.5703125" style="1" bestFit="1" customWidth="1"/>
    <col min="15236" max="15236" width="9.5703125" style="1" bestFit="1" customWidth="1"/>
    <col min="15237" max="15237" width="12.140625" style="1" bestFit="1" customWidth="1"/>
    <col min="15238" max="15238" width="9.5703125" style="1" bestFit="1" customWidth="1"/>
    <col min="15239" max="15239" width="12.140625" style="1" bestFit="1" customWidth="1"/>
    <col min="15240" max="15241" width="10.5703125" style="1" bestFit="1" customWidth="1"/>
    <col min="15242" max="15242" width="10.5703125" style="1" customWidth="1"/>
    <col min="15243" max="15243" width="10.5703125" style="1" bestFit="1" customWidth="1"/>
    <col min="15244" max="15244" width="0" style="1" hidden="1" customWidth="1"/>
    <col min="15245" max="15245" width="10.5703125" style="1" bestFit="1" customWidth="1"/>
    <col min="15246" max="15247" width="9.5703125" style="1" bestFit="1" customWidth="1"/>
    <col min="15248" max="15248" width="13.140625" style="1" bestFit="1" customWidth="1"/>
    <col min="15249" max="15249" width="15.140625" style="1" customWidth="1"/>
    <col min="15250" max="15250" width="0" style="1" hidden="1" customWidth="1"/>
    <col min="15251" max="15251" width="13.5703125" style="1" customWidth="1"/>
    <col min="15252" max="15252" width="16.7109375" style="1" customWidth="1"/>
    <col min="15253" max="15475" width="9.140625" style="1"/>
    <col min="15476" max="15476" width="3.5703125" style="1" customWidth="1"/>
    <col min="15477" max="15477" width="37.7109375" style="1" customWidth="1"/>
    <col min="15478" max="15478" width="12.5703125" style="1" customWidth="1"/>
    <col min="15479" max="15481" width="9.5703125" style="1" bestFit="1" customWidth="1"/>
    <col min="15482" max="15482" width="10.5703125" style="1" bestFit="1" customWidth="1"/>
    <col min="15483" max="15483" width="9.5703125" style="1" bestFit="1" customWidth="1"/>
    <col min="15484" max="15484" width="10.5703125" style="1" bestFit="1" customWidth="1"/>
    <col min="15485" max="15485" width="12.28515625" style="1" customWidth="1"/>
    <col min="15486" max="15486" width="10.5703125" style="1" bestFit="1" customWidth="1"/>
    <col min="15487" max="15487" width="10.140625" style="1" customWidth="1"/>
    <col min="15488" max="15488" width="9.5703125" style="1" bestFit="1" customWidth="1"/>
    <col min="15489" max="15489" width="0" style="1" hidden="1" customWidth="1"/>
    <col min="15490" max="15491" width="10.5703125" style="1" bestFit="1" customWidth="1"/>
    <col min="15492" max="15492" width="9.5703125" style="1" bestFit="1" customWidth="1"/>
    <col min="15493" max="15493" width="12.140625" style="1" bestFit="1" customWidth="1"/>
    <col min="15494" max="15494" width="9.5703125" style="1" bestFit="1" customWidth="1"/>
    <col min="15495" max="15495" width="12.140625" style="1" bestFit="1" customWidth="1"/>
    <col min="15496" max="15497" width="10.5703125" style="1" bestFit="1" customWidth="1"/>
    <col min="15498" max="15498" width="10.5703125" style="1" customWidth="1"/>
    <col min="15499" max="15499" width="10.5703125" style="1" bestFit="1" customWidth="1"/>
    <col min="15500" max="15500" width="0" style="1" hidden="1" customWidth="1"/>
    <col min="15501" max="15501" width="10.5703125" style="1" bestFit="1" customWidth="1"/>
    <col min="15502" max="15503" width="9.5703125" style="1" bestFit="1" customWidth="1"/>
    <col min="15504" max="15504" width="13.140625" style="1" bestFit="1" customWidth="1"/>
    <col min="15505" max="15505" width="15.140625" style="1" customWidth="1"/>
    <col min="15506" max="15506" width="0" style="1" hidden="1" customWidth="1"/>
    <col min="15507" max="15507" width="13.5703125" style="1" customWidth="1"/>
    <col min="15508" max="15508" width="16.7109375" style="1" customWidth="1"/>
    <col min="15509" max="15731" width="9.140625" style="1"/>
    <col min="15732" max="15732" width="3.5703125" style="1" customWidth="1"/>
    <col min="15733" max="15733" width="37.7109375" style="1" customWidth="1"/>
    <col min="15734" max="15734" width="12.5703125" style="1" customWidth="1"/>
    <col min="15735" max="15737" width="9.5703125" style="1" bestFit="1" customWidth="1"/>
    <col min="15738" max="15738" width="10.5703125" style="1" bestFit="1" customWidth="1"/>
    <col min="15739" max="15739" width="9.5703125" style="1" bestFit="1" customWidth="1"/>
    <col min="15740" max="15740" width="10.5703125" style="1" bestFit="1" customWidth="1"/>
    <col min="15741" max="15741" width="12.28515625" style="1" customWidth="1"/>
    <col min="15742" max="15742" width="10.5703125" style="1" bestFit="1" customWidth="1"/>
    <col min="15743" max="15743" width="10.140625" style="1" customWidth="1"/>
    <col min="15744" max="15744" width="9.5703125" style="1" bestFit="1" customWidth="1"/>
    <col min="15745" max="15745" width="0" style="1" hidden="1" customWidth="1"/>
    <col min="15746" max="15747" width="10.5703125" style="1" bestFit="1" customWidth="1"/>
    <col min="15748" max="15748" width="9.5703125" style="1" bestFit="1" customWidth="1"/>
    <col min="15749" max="15749" width="12.140625" style="1" bestFit="1" customWidth="1"/>
    <col min="15750" max="15750" width="9.5703125" style="1" bestFit="1" customWidth="1"/>
    <col min="15751" max="15751" width="12.140625" style="1" bestFit="1" customWidth="1"/>
    <col min="15752" max="15753" width="10.5703125" style="1" bestFit="1" customWidth="1"/>
    <col min="15754" max="15754" width="10.5703125" style="1" customWidth="1"/>
    <col min="15755" max="15755" width="10.5703125" style="1" bestFit="1" customWidth="1"/>
    <col min="15756" max="15756" width="0" style="1" hidden="1" customWidth="1"/>
    <col min="15757" max="15757" width="10.5703125" style="1" bestFit="1" customWidth="1"/>
    <col min="15758" max="15759" width="9.5703125" style="1" bestFit="1" customWidth="1"/>
    <col min="15760" max="15760" width="13.140625" style="1" bestFit="1" customWidth="1"/>
    <col min="15761" max="15761" width="15.140625" style="1" customWidth="1"/>
    <col min="15762" max="15762" width="0" style="1" hidden="1" customWidth="1"/>
    <col min="15763" max="15763" width="13.5703125" style="1" customWidth="1"/>
    <col min="15764" max="15764" width="16.7109375" style="1" customWidth="1"/>
    <col min="15765" max="15987" width="9.140625" style="1"/>
    <col min="15988" max="15988" width="3.5703125" style="1" customWidth="1"/>
    <col min="15989" max="15989" width="37.7109375" style="1" customWidth="1"/>
    <col min="15990" max="15990" width="12.5703125" style="1" customWidth="1"/>
    <col min="15991" max="15993" width="9.5703125" style="1" bestFit="1" customWidth="1"/>
    <col min="15994" max="15994" width="10.5703125" style="1" bestFit="1" customWidth="1"/>
    <col min="15995" max="15995" width="9.5703125" style="1" bestFit="1" customWidth="1"/>
    <col min="15996" max="15996" width="10.5703125" style="1" bestFit="1" customWidth="1"/>
    <col min="15997" max="15997" width="12.28515625" style="1" customWidth="1"/>
    <col min="15998" max="15998" width="10.5703125" style="1" bestFit="1" customWidth="1"/>
    <col min="15999" max="15999" width="10.140625" style="1" customWidth="1"/>
    <col min="16000" max="16000" width="9.5703125" style="1" bestFit="1" customWidth="1"/>
    <col min="16001" max="16001" width="0" style="1" hidden="1" customWidth="1"/>
    <col min="16002" max="16003" width="10.5703125" style="1" bestFit="1" customWidth="1"/>
    <col min="16004" max="16004" width="9.5703125" style="1" bestFit="1" customWidth="1"/>
    <col min="16005" max="16005" width="12.140625" style="1" bestFit="1" customWidth="1"/>
    <col min="16006" max="16006" width="9.5703125" style="1" bestFit="1" customWidth="1"/>
    <col min="16007" max="16007" width="12.140625" style="1" bestFit="1" customWidth="1"/>
    <col min="16008" max="16009" width="10.5703125" style="1" bestFit="1" customWidth="1"/>
    <col min="16010" max="16010" width="10.5703125" style="1" customWidth="1"/>
    <col min="16011" max="16011" width="10.5703125" style="1" bestFit="1" customWidth="1"/>
    <col min="16012" max="16012" width="0" style="1" hidden="1" customWidth="1"/>
    <col min="16013" max="16013" width="10.5703125" style="1" bestFit="1" customWidth="1"/>
    <col min="16014" max="16015" width="9.5703125" style="1" bestFit="1" customWidth="1"/>
    <col min="16016" max="16016" width="13.140625" style="1" bestFit="1" customWidth="1"/>
    <col min="16017" max="16017" width="15.140625" style="1" customWidth="1"/>
    <col min="16018" max="16018" width="0" style="1" hidden="1" customWidth="1"/>
    <col min="16019" max="16019" width="13.5703125" style="1" customWidth="1"/>
    <col min="16020" max="16020" width="16.7109375" style="1" customWidth="1"/>
    <col min="16021" max="16384" width="9.140625" style="1"/>
  </cols>
  <sheetData>
    <row r="1" spans="1:45" hidden="1" x14ac:dyDescent="0.35"/>
    <row r="2" spans="1:45" hidden="1" x14ac:dyDescent="0.35"/>
    <row r="3" spans="1:45" hidden="1" x14ac:dyDescent="0.35"/>
    <row r="4" spans="1:45" ht="33.75" x14ac:dyDescent="0.3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  <c r="AG4" s="114" t="s">
        <v>158</v>
      </c>
      <c r="AH4" s="114"/>
      <c r="AI4" s="114"/>
      <c r="AJ4" s="7"/>
      <c r="AK4" s="7"/>
      <c r="AL4" s="7"/>
      <c r="AM4" s="7"/>
      <c r="AN4" s="8"/>
      <c r="AO4" s="8"/>
      <c r="AP4" s="8"/>
      <c r="AQ4" s="8"/>
      <c r="AR4" s="8"/>
    </row>
    <row r="5" spans="1:45" ht="66" customHeight="1" x14ac:dyDescent="0.35">
      <c r="A5" s="9"/>
      <c r="B5" s="115" t="s">
        <v>0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</row>
    <row r="6" spans="1:45" s="12" customFormat="1" ht="25.5" customHeight="1" x14ac:dyDescent="0.4">
      <c r="A6" s="10" t="s">
        <v>1</v>
      </c>
      <c r="B6" s="116" t="s">
        <v>2</v>
      </c>
      <c r="C6" s="119" t="s">
        <v>3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20" t="s">
        <v>4</v>
      </c>
      <c r="AP6" s="120" t="s">
        <v>5</v>
      </c>
      <c r="AQ6" s="120" t="s">
        <v>6</v>
      </c>
      <c r="AR6" s="123" t="s">
        <v>7</v>
      </c>
      <c r="AS6" s="11"/>
    </row>
    <row r="7" spans="1:45" ht="54" customHeight="1" x14ac:dyDescent="0.35">
      <c r="A7" s="10"/>
      <c r="B7" s="117"/>
      <c r="C7" s="120" t="s">
        <v>8</v>
      </c>
      <c r="D7" s="120" t="s">
        <v>9</v>
      </c>
      <c r="E7" s="120" t="s">
        <v>10</v>
      </c>
      <c r="F7" s="120" t="s">
        <v>11</v>
      </c>
      <c r="G7" s="120" t="s">
        <v>12</v>
      </c>
      <c r="H7" s="120" t="s">
        <v>13</v>
      </c>
      <c r="I7" s="120" t="s">
        <v>14</v>
      </c>
      <c r="J7" s="120" t="s">
        <v>15</v>
      </c>
      <c r="K7" s="120" t="s">
        <v>16</v>
      </c>
      <c r="L7" s="120" t="s">
        <v>17</v>
      </c>
      <c r="M7" s="120" t="s">
        <v>18</v>
      </c>
      <c r="N7" s="120" t="s">
        <v>19</v>
      </c>
      <c r="O7" s="120" t="s">
        <v>20</v>
      </c>
      <c r="P7" s="120" t="s">
        <v>21</v>
      </c>
      <c r="Q7" s="120" t="s">
        <v>22</v>
      </c>
      <c r="R7" s="120" t="s">
        <v>23</v>
      </c>
      <c r="S7" s="120" t="s">
        <v>24</v>
      </c>
      <c r="T7" s="120" t="s">
        <v>25</v>
      </c>
      <c r="U7" s="120" t="s">
        <v>26</v>
      </c>
      <c r="V7" s="120" t="s">
        <v>27</v>
      </c>
      <c r="W7" s="120" t="s">
        <v>28</v>
      </c>
      <c r="X7" s="120" t="s">
        <v>29</v>
      </c>
      <c r="Y7" s="120" t="s">
        <v>30</v>
      </c>
      <c r="Z7" s="120" t="s">
        <v>31</v>
      </c>
      <c r="AA7" s="120" t="s">
        <v>32</v>
      </c>
      <c r="AB7" s="126" t="s">
        <v>33</v>
      </c>
      <c r="AC7" s="126" t="s">
        <v>34</v>
      </c>
      <c r="AD7" s="133" t="s">
        <v>35</v>
      </c>
      <c r="AE7" s="135" t="s">
        <v>36</v>
      </c>
      <c r="AF7" s="13" t="s">
        <v>37</v>
      </c>
      <c r="AG7" s="133" t="s">
        <v>38</v>
      </c>
      <c r="AH7" s="120" t="s">
        <v>39</v>
      </c>
      <c r="AI7" s="120" t="s">
        <v>40</v>
      </c>
      <c r="AJ7" s="128" t="s">
        <v>41</v>
      </c>
      <c r="AK7" s="130" t="s">
        <v>42</v>
      </c>
      <c r="AL7" s="131"/>
      <c r="AM7" s="132"/>
      <c r="AN7" s="120" t="s">
        <v>43</v>
      </c>
      <c r="AO7" s="121"/>
      <c r="AP7" s="121"/>
      <c r="AQ7" s="121"/>
      <c r="AR7" s="124"/>
    </row>
    <row r="8" spans="1:45" ht="153.75" customHeight="1" x14ac:dyDescent="0.35">
      <c r="A8" s="14"/>
      <c r="B8" s="118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7"/>
      <c r="AC8" s="127"/>
      <c r="AD8" s="134"/>
      <c r="AE8" s="136"/>
      <c r="AF8" s="15" t="s">
        <v>44</v>
      </c>
      <c r="AG8" s="134"/>
      <c r="AH8" s="122"/>
      <c r="AI8" s="122"/>
      <c r="AJ8" s="129"/>
      <c r="AK8" s="16" t="s">
        <v>45</v>
      </c>
      <c r="AL8" s="16" t="s">
        <v>46</v>
      </c>
      <c r="AM8" s="16" t="s">
        <v>47</v>
      </c>
      <c r="AN8" s="122"/>
      <c r="AO8" s="122"/>
      <c r="AP8" s="122"/>
      <c r="AQ8" s="122"/>
      <c r="AR8" s="125"/>
    </row>
    <row r="9" spans="1:45" s="20" customFormat="1" x14ac:dyDescent="0.25">
      <c r="A9" s="17">
        <v>1</v>
      </c>
      <c r="B9" s="18">
        <f>A9+1</f>
        <v>2</v>
      </c>
      <c r="C9" s="18">
        <f t="shared" ref="C9:AN9" si="0">B9+1</f>
        <v>3</v>
      </c>
      <c r="D9" s="18">
        <f t="shared" si="0"/>
        <v>4</v>
      </c>
      <c r="E9" s="18">
        <f t="shared" si="0"/>
        <v>5</v>
      </c>
      <c r="F9" s="18">
        <f t="shared" si="0"/>
        <v>6</v>
      </c>
      <c r="G9" s="18">
        <f t="shared" si="0"/>
        <v>7</v>
      </c>
      <c r="H9" s="18">
        <f t="shared" si="0"/>
        <v>8</v>
      </c>
      <c r="I9" s="18">
        <f t="shared" si="0"/>
        <v>9</v>
      </c>
      <c r="J9" s="18">
        <f t="shared" si="0"/>
        <v>10</v>
      </c>
      <c r="K9" s="18">
        <f t="shared" si="0"/>
        <v>11</v>
      </c>
      <c r="L9" s="18">
        <f t="shared" si="0"/>
        <v>12</v>
      </c>
      <c r="M9" s="18">
        <f t="shared" si="0"/>
        <v>13</v>
      </c>
      <c r="N9" s="18">
        <f t="shared" si="0"/>
        <v>14</v>
      </c>
      <c r="O9" s="18">
        <f t="shared" si="0"/>
        <v>15</v>
      </c>
      <c r="P9" s="18">
        <f t="shared" si="0"/>
        <v>16</v>
      </c>
      <c r="Q9" s="18">
        <f t="shared" si="0"/>
        <v>17</v>
      </c>
      <c r="R9" s="18">
        <f t="shared" si="0"/>
        <v>18</v>
      </c>
      <c r="S9" s="18">
        <f t="shared" si="0"/>
        <v>19</v>
      </c>
      <c r="T9" s="18">
        <f t="shared" si="0"/>
        <v>20</v>
      </c>
      <c r="U9" s="18">
        <f t="shared" si="0"/>
        <v>21</v>
      </c>
      <c r="V9" s="18">
        <f t="shared" si="0"/>
        <v>22</v>
      </c>
      <c r="W9" s="18">
        <f t="shared" si="0"/>
        <v>23</v>
      </c>
      <c r="X9" s="18">
        <f t="shared" si="0"/>
        <v>24</v>
      </c>
      <c r="Y9" s="18">
        <f t="shared" si="0"/>
        <v>25</v>
      </c>
      <c r="Z9" s="18">
        <f t="shared" si="0"/>
        <v>26</v>
      </c>
      <c r="AA9" s="18">
        <f t="shared" si="0"/>
        <v>27</v>
      </c>
      <c r="AB9" s="18">
        <f t="shared" si="0"/>
        <v>28</v>
      </c>
      <c r="AC9" s="18">
        <f t="shared" si="0"/>
        <v>29</v>
      </c>
      <c r="AD9" s="18">
        <f t="shared" si="0"/>
        <v>30</v>
      </c>
      <c r="AE9" s="18">
        <f t="shared" si="0"/>
        <v>31</v>
      </c>
      <c r="AF9" s="18">
        <f t="shared" si="0"/>
        <v>32</v>
      </c>
      <c r="AG9" s="18">
        <f t="shared" si="0"/>
        <v>33</v>
      </c>
      <c r="AH9" s="18">
        <f t="shared" si="0"/>
        <v>34</v>
      </c>
      <c r="AI9" s="18">
        <f t="shared" si="0"/>
        <v>35</v>
      </c>
      <c r="AJ9" s="18">
        <f t="shared" si="0"/>
        <v>36</v>
      </c>
      <c r="AK9" s="18">
        <f t="shared" si="0"/>
        <v>37</v>
      </c>
      <c r="AL9" s="18">
        <f t="shared" si="0"/>
        <v>38</v>
      </c>
      <c r="AM9" s="18">
        <f t="shared" si="0"/>
        <v>39</v>
      </c>
      <c r="AN9" s="18">
        <f t="shared" si="0"/>
        <v>40</v>
      </c>
      <c r="AO9" s="18">
        <f>AN9+1</f>
        <v>41</v>
      </c>
      <c r="AP9" s="18"/>
      <c r="AQ9" s="18">
        <f t="shared" ref="AQ9" si="1">AO9+1</f>
        <v>42</v>
      </c>
      <c r="AR9" s="18">
        <f t="shared" ref="AR9" si="2">AQ9+1</f>
        <v>43</v>
      </c>
      <c r="AS9" s="19"/>
    </row>
    <row r="10" spans="1:45" ht="40.5" x14ac:dyDescent="0.35">
      <c r="A10" s="21">
        <v>1</v>
      </c>
      <c r="B10" s="22" t="s">
        <v>48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4">
        <v>0</v>
      </c>
      <c r="AE10" s="23"/>
      <c r="AF10" s="23"/>
      <c r="AG10" s="24">
        <v>0</v>
      </c>
      <c r="AH10" s="23"/>
      <c r="AI10" s="23"/>
      <c r="AJ10" s="23"/>
      <c r="AK10" s="23"/>
      <c r="AL10" s="23"/>
      <c r="AM10" s="23"/>
      <c r="AN10" s="23"/>
      <c r="AO10" s="23"/>
      <c r="AP10" s="25"/>
      <c r="AQ10" s="25"/>
      <c r="AR10" s="26">
        <v>0</v>
      </c>
    </row>
    <row r="11" spans="1:45" s="27" customFormat="1" ht="40.5" x14ac:dyDescent="0.35">
      <c r="A11" s="21">
        <v>2</v>
      </c>
      <c r="B11" s="22" t="s">
        <v>49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4">
        <v>0</v>
      </c>
      <c r="AE11" s="23"/>
      <c r="AF11" s="23"/>
      <c r="AG11" s="24">
        <v>0</v>
      </c>
      <c r="AH11" s="23"/>
      <c r="AI11" s="23"/>
      <c r="AJ11" s="23"/>
      <c r="AK11" s="23"/>
      <c r="AL11" s="23"/>
      <c r="AM11" s="23"/>
      <c r="AN11" s="23"/>
      <c r="AO11" s="23"/>
      <c r="AP11" s="25"/>
      <c r="AQ11" s="25"/>
      <c r="AR11" s="26">
        <v>0</v>
      </c>
      <c r="AS11" s="3"/>
    </row>
    <row r="12" spans="1:45" ht="23.25" customHeight="1" x14ac:dyDescent="0.35">
      <c r="A12" s="21" t="s">
        <v>50</v>
      </c>
      <c r="B12" s="22" t="s">
        <v>51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4">
        <v>0</v>
      </c>
      <c r="AE12" s="23"/>
      <c r="AF12" s="23"/>
      <c r="AG12" s="24">
        <v>0</v>
      </c>
      <c r="AH12" s="23"/>
      <c r="AI12" s="23"/>
      <c r="AJ12" s="23"/>
      <c r="AK12" s="23"/>
      <c r="AL12" s="23"/>
      <c r="AM12" s="23"/>
      <c r="AN12" s="23"/>
      <c r="AO12" s="23"/>
      <c r="AP12" s="25"/>
      <c r="AQ12" s="25"/>
      <c r="AR12" s="26">
        <v>0</v>
      </c>
    </row>
    <row r="13" spans="1:45" ht="23.25" customHeight="1" x14ac:dyDescent="0.35">
      <c r="A13" s="21">
        <v>4</v>
      </c>
      <c r="B13" s="22" t="s">
        <v>52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4">
        <v>0</v>
      </c>
      <c r="AE13" s="23"/>
      <c r="AF13" s="23"/>
      <c r="AG13" s="24">
        <v>0</v>
      </c>
      <c r="AH13" s="23"/>
      <c r="AI13" s="23"/>
      <c r="AJ13" s="23"/>
      <c r="AK13" s="23"/>
      <c r="AL13" s="23"/>
      <c r="AM13" s="23"/>
      <c r="AN13" s="23"/>
      <c r="AO13" s="23"/>
      <c r="AP13" s="25"/>
      <c r="AQ13" s="25"/>
      <c r="AR13" s="26">
        <v>0</v>
      </c>
    </row>
    <row r="14" spans="1:45" ht="23.25" customHeight="1" x14ac:dyDescent="0.35">
      <c r="A14" s="21">
        <v>5</v>
      </c>
      <c r="B14" s="22" t="s">
        <v>53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4">
        <v>0</v>
      </c>
      <c r="AE14" s="23"/>
      <c r="AF14" s="23"/>
      <c r="AG14" s="24">
        <v>0</v>
      </c>
      <c r="AH14" s="23"/>
      <c r="AI14" s="23"/>
      <c r="AJ14" s="23"/>
      <c r="AK14" s="23"/>
      <c r="AL14" s="23"/>
      <c r="AM14" s="23"/>
      <c r="AN14" s="23"/>
      <c r="AO14" s="23"/>
      <c r="AP14" s="25"/>
      <c r="AQ14" s="25"/>
      <c r="AR14" s="26">
        <v>0</v>
      </c>
    </row>
    <row r="15" spans="1:45" x14ac:dyDescent="0.35">
      <c r="A15" s="28"/>
      <c r="B15" s="29" t="s">
        <v>54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/>
      <c r="AQ15" s="30"/>
      <c r="AR15" s="30">
        <v>0</v>
      </c>
    </row>
    <row r="16" spans="1:45" ht="21.75" customHeight="1" x14ac:dyDescent="0.35">
      <c r="A16" s="21">
        <v>6</v>
      </c>
      <c r="B16" s="22" t="s">
        <v>55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>
        <v>-1200</v>
      </c>
      <c r="T16" s="23"/>
      <c r="U16" s="23"/>
      <c r="V16" s="23"/>
      <c r="W16" s="23"/>
      <c r="X16" s="23">
        <v>-1000</v>
      </c>
      <c r="Y16" s="23"/>
      <c r="Z16" s="23"/>
      <c r="AA16" s="23"/>
      <c r="AB16" s="23"/>
      <c r="AC16" s="23"/>
      <c r="AD16" s="24">
        <v>-2200</v>
      </c>
      <c r="AE16" s="23"/>
      <c r="AF16" s="23"/>
      <c r="AG16" s="24">
        <v>-2200</v>
      </c>
      <c r="AH16" s="23"/>
      <c r="AI16" s="23"/>
      <c r="AJ16" s="23"/>
      <c r="AK16" s="23"/>
      <c r="AL16" s="23"/>
      <c r="AM16" s="23"/>
      <c r="AN16" s="23"/>
      <c r="AO16" s="23"/>
      <c r="AP16" s="25">
        <v>1000</v>
      </c>
      <c r="AQ16" s="25"/>
      <c r="AR16" s="26">
        <v>-1200</v>
      </c>
    </row>
    <row r="17" spans="1:46" x14ac:dyDescent="0.35">
      <c r="A17" s="21">
        <v>7</v>
      </c>
      <c r="B17" s="22" t="s">
        <v>56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4">
        <v>0</v>
      </c>
      <c r="AE17" s="23"/>
      <c r="AF17" s="23"/>
      <c r="AG17" s="24">
        <v>0</v>
      </c>
      <c r="AH17" s="23"/>
      <c r="AI17" s="23"/>
      <c r="AJ17" s="23"/>
      <c r="AK17" s="23"/>
      <c r="AL17" s="23"/>
      <c r="AM17" s="23"/>
      <c r="AN17" s="23"/>
      <c r="AO17" s="23"/>
      <c r="AP17" s="25"/>
      <c r="AQ17" s="25"/>
      <c r="AR17" s="26">
        <v>0</v>
      </c>
    </row>
    <row r="18" spans="1:46" x14ac:dyDescent="0.35">
      <c r="A18" s="21">
        <v>8</v>
      </c>
      <c r="B18" s="22" t="s">
        <v>57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4">
        <v>0</v>
      </c>
      <c r="AE18" s="23"/>
      <c r="AF18" s="23"/>
      <c r="AG18" s="24">
        <v>0</v>
      </c>
      <c r="AH18" s="23"/>
      <c r="AI18" s="23"/>
      <c r="AJ18" s="23"/>
      <c r="AK18" s="23"/>
      <c r="AL18" s="23"/>
      <c r="AM18" s="23"/>
      <c r="AN18" s="23"/>
      <c r="AO18" s="23"/>
      <c r="AP18" s="25"/>
      <c r="AQ18" s="25"/>
      <c r="AR18" s="26">
        <v>0</v>
      </c>
    </row>
    <row r="19" spans="1:46" x14ac:dyDescent="0.35">
      <c r="A19" s="21">
        <v>9</v>
      </c>
      <c r="B19" s="22" t="s">
        <v>58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4">
        <v>0</v>
      </c>
      <c r="AE19" s="23"/>
      <c r="AF19" s="23"/>
      <c r="AG19" s="24">
        <v>0</v>
      </c>
      <c r="AH19" s="23"/>
      <c r="AI19" s="23"/>
      <c r="AJ19" s="23"/>
      <c r="AK19" s="23"/>
      <c r="AL19" s="23"/>
      <c r="AM19" s="23"/>
      <c r="AN19" s="23"/>
      <c r="AO19" s="23"/>
      <c r="AP19" s="25"/>
      <c r="AQ19" s="25"/>
      <c r="AR19" s="26">
        <v>0</v>
      </c>
    </row>
    <row r="20" spans="1:46" ht="25.5" customHeight="1" x14ac:dyDescent="0.35">
      <c r="A20" s="21">
        <v>10</v>
      </c>
      <c r="B20" s="22" t="s">
        <v>59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4">
        <v>0</v>
      </c>
      <c r="AE20" s="23"/>
      <c r="AF20" s="23"/>
      <c r="AG20" s="24">
        <v>0</v>
      </c>
      <c r="AH20" s="23"/>
      <c r="AI20" s="23"/>
      <c r="AJ20" s="23"/>
      <c r="AK20" s="23"/>
      <c r="AL20" s="23"/>
      <c r="AM20" s="23"/>
      <c r="AN20" s="23"/>
      <c r="AO20" s="23"/>
      <c r="AP20" s="25"/>
      <c r="AQ20" s="25"/>
      <c r="AR20" s="26">
        <v>0</v>
      </c>
    </row>
    <row r="21" spans="1:46" ht="23.25" customHeight="1" x14ac:dyDescent="0.35">
      <c r="A21" s="21">
        <v>11</v>
      </c>
      <c r="B21" s="22" t="s">
        <v>60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4">
        <v>0</v>
      </c>
      <c r="AE21" s="23"/>
      <c r="AF21" s="23"/>
      <c r="AG21" s="24">
        <v>0</v>
      </c>
      <c r="AH21" s="23"/>
      <c r="AI21" s="23"/>
      <c r="AJ21" s="23"/>
      <c r="AK21" s="23"/>
      <c r="AL21" s="23"/>
      <c r="AM21" s="23"/>
      <c r="AN21" s="23"/>
      <c r="AO21" s="23"/>
      <c r="AP21" s="25"/>
      <c r="AQ21" s="25"/>
      <c r="AR21" s="26">
        <v>0</v>
      </c>
      <c r="AT21" s="31"/>
    </row>
    <row r="22" spans="1:46" ht="24" customHeight="1" x14ac:dyDescent="0.35">
      <c r="A22" s="28"/>
      <c r="B22" s="29" t="s">
        <v>61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-1200</v>
      </c>
      <c r="T22" s="30">
        <v>0</v>
      </c>
      <c r="U22" s="30">
        <v>0</v>
      </c>
      <c r="V22" s="30">
        <v>0</v>
      </c>
      <c r="W22" s="30">
        <v>0</v>
      </c>
      <c r="X22" s="30">
        <v>-1000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>
        <v>-2200</v>
      </c>
      <c r="AE22" s="30">
        <v>0</v>
      </c>
      <c r="AF22" s="30">
        <v>0</v>
      </c>
      <c r="AG22" s="30">
        <v>-2200</v>
      </c>
      <c r="AH22" s="30">
        <v>0</v>
      </c>
      <c r="AI22" s="30">
        <v>0</v>
      </c>
      <c r="AJ22" s="30">
        <v>0</v>
      </c>
      <c r="AK22" s="30">
        <v>0</v>
      </c>
      <c r="AL22" s="30">
        <v>0</v>
      </c>
      <c r="AM22" s="30">
        <v>0</v>
      </c>
      <c r="AN22" s="30">
        <v>0</v>
      </c>
      <c r="AO22" s="30">
        <v>0</v>
      </c>
      <c r="AP22" s="30">
        <v>1000</v>
      </c>
      <c r="AQ22" s="30"/>
      <c r="AR22" s="30">
        <v>-1200</v>
      </c>
    </row>
    <row r="23" spans="1:46" ht="50.25" customHeight="1" x14ac:dyDescent="0.35">
      <c r="A23" s="32">
        <v>12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4">
        <v>0</v>
      </c>
      <c r="AE23" s="23"/>
      <c r="AF23" s="23"/>
      <c r="AG23" s="24">
        <v>0</v>
      </c>
      <c r="AH23" s="23"/>
      <c r="AI23" s="23"/>
      <c r="AJ23" s="23"/>
      <c r="AK23" s="23"/>
      <c r="AL23" s="23"/>
      <c r="AM23" s="23"/>
      <c r="AN23" s="23"/>
      <c r="AO23" s="23"/>
      <c r="AP23" s="25"/>
      <c r="AQ23" s="25"/>
      <c r="AR23" s="26">
        <v>0</v>
      </c>
    </row>
    <row r="24" spans="1:46" ht="26.25" customHeight="1" x14ac:dyDescent="0.35">
      <c r="A24" s="32">
        <v>13</v>
      </c>
      <c r="B24" s="22" t="s">
        <v>63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4">
        <v>0</v>
      </c>
      <c r="AE24" s="23"/>
      <c r="AF24" s="23"/>
      <c r="AG24" s="24">
        <v>0</v>
      </c>
      <c r="AH24" s="23"/>
      <c r="AI24" s="23"/>
      <c r="AJ24" s="23"/>
      <c r="AK24" s="23"/>
      <c r="AL24" s="23"/>
      <c r="AM24" s="23"/>
      <c r="AN24" s="23"/>
      <c r="AO24" s="23"/>
      <c r="AP24" s="25"/>
      <c r="AQ24" s="25"/>
      <c r="AR24" s="26">
        <v>0</v>
      </c>
    </row>
    <row r="25" spans="1:46" ht="19.5" customHeight="1" x14ac:dyDescent="0.35">
      <c r="A25" s="32">
        <v>14</v>
      </c>
      <c r="B25" s="22" t="s">
        <v>64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>
        <v>-6</v>
      </c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4">
        <v>-6</v>
      </c>
      <c r="AE25" s="23"/>
      <c r="AF25" s="23"/>
      <c r="AG25" s="24">
        <v>-6</v>
      </c>
      <c r="AH25" s="23"/>
      <c r="AI25" s="23">
        <v>-10</v>
      </c>
      <c r="AJ25" s="23"/>
      <c r="AK25" s="23"/>
      <c r="AL25" s="23"/>
      <c r="AM25" s="23"/>
      <c r="AN25" s="23"/>
      <c r="AO25" s="23"/>
      <c r="AP25" s="25"/>
      <c r="AQ25" s="25"/>
      <c r="AR25" s="26">
        <v>-16</v>
      </c>
    </row>
    <row r="26" spans="1:46" ht="41.25" customHeight="1" x14ac:dyDescent="0.35">
      <c r="A26" s="28"/>
      <c r="B26" s="29" t="s">
        <v>65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-6</v>
      </c>
      <c r="T26" s="30">
        <v>0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-6</v>
      </c>
      <c r="AE26" s="30">
        <v>0</v>
      </c>
      <c r="AF26" s="30">
        <v>0</v>
      </c>
      <c r="AG26" s="30">
        <v>-6</v>
      </c>
      <c r="AH26" s="30">
        <v>0</v>
      </c>
      <c r="AI26" s="30">
        <v>-10</v>
      </c>
      <c r="AJ26" s="30">
        <v>0</v>
      </c>
      <c r="AK26" s="30">
        <v>0</v>
      </c>
      <c r="AL26" s="30">
        <v>0</v>
      </c>
      <c r="AM26" s="30">
        <v>0</v>
      </c>
      <c r="AN26" s="30">
        <v>0</v>
      </c>
      <c r="AO26" s="30">
        <v>0</v>
      </c>
      <c r="AP26" s="30"/>
      <c r="AQ26" s="30"/>
      <c r="AR26" s="30">
        <v>-16</v>
      </c>
    </row>
    <row r="27" spans="1:46" x14ac:dyDescent="0.35">
      <c r="A27" s="33">
        <v>15</v>
      </c>
      <c r="B27" s="22" t="s">
        <v>66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>
        <v>1200</v>
      </c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4">
        <v>1200</v>
      </c>
      <c r="AE27" s="23"/>
      <c r="AF27" s="23"/>
      <c r="AG27" s="24">
        <v>1200</v>
      </c>
      <c r="AH27" s="23"/>
      <c r="AI27" s="23"/>
      <c r="AJ27" s="23"/>
      <c r="AK27" s="23"/>
      <c r="AL27" s="23"/>
      <c r="AM27" s="23"/>
      <c r="AN27" s="23"/>
      <c r="AO27" s="23"/>
      <c r="AP27" s="25"/>
      <c r="AQ27" s="25"/>
      <c r="AR27" s="26">
        <v>1200</v>
      </c>
    </row>
    <row r="28" spans="1:46" ht="24.75" customHeight="1" x14ac:dyDescent="0.35">
      <c r="A28" s="33">
        <v>16</v>
      </c>
      <c r="B28" s="22" t="s">
        <v>67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4">
        <v>0</v>
      </c>
      <c r="AE28" s="23">
        <v>-389</v>
      </c>
      <c r="AF28" s="23"/>
      <c r="AG28" s="24">
        <v>-389</v>
      </c>
      <c r="AH28" s="23"/>
      <c r="AI28" s="23">
        <v>1</v>
      </c>
      <c r="AJ28" s="23"/>
      <c r="AK28" s="23"/>
      <c r="AL28" s="23"/>
      <c r="AM28" s="23"/>
      <c r="AN28" s="23">
        <v>126</v>
      </c>
      <c r="AO28" s="23"/>
      <c r="AP28" s="25"/>
      <c r="AQ28" s="25"/>
      <c r="AR28" s="26">
        <v>-262</v>
      </c>
    </row>
    <row r="29" spans="1:46" x14ac:dyDescent="0.35">
      <c r="A29" s="33">
        <v>17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>
        <v>230</v>
      </c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4">
        <v>230</v>
      </c>
      <c r="AE29" s="23"/>
      <c r="AF29" s="23"/>
      <c r="AG29" s="24">
        <v>230</v>
      </c>
      <c r="AH29" s="23"/>
      <c r="AI29" s="23"/>
      <c r="AJ29" s="23"/>
      <c r="AK29" s="23"/>
      <c r="AL29" s="23"/>
      <c r="AM29" s="23"/>
      <c r="AN29" s="23"/>
      <c r="AO29" s="23"/>
      <c r="AP29" s="25"/>
      <c r="AQ29" s="25"/>
      <c r="AR29" s="26">
        <v>230</v>
      </c>
    </row>
    <row r="30" spans="1:46" ht="19.5" customHeight="1" x14ac:dyDescent="0.35">
      <c r="A30" s="33">
        <v>18</v>
      </c>
      <c r="B30" s="22" t="s">
        <v>69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4">
        <v>0</v>
      </c>
      <c r="AE30" s="23"/>
      <c r="AF30" s="23"/>
      <c r="AG30" s="24">
        <v>0</v>
      </c>
      <c r="AH30" s="23"/>
      <c r="AI30" s="23"/>
      <c r="AJ30" s="23"/>
      <c r="AK30" s="23"/>
      <c r="AL30" s="23"/>
      <c r="AM30" s="23"/>
      <c r="AN30" s="23"/>
      <c r="AO30" s="23"/>
      <c r="AP30" s="25"/>
      <c r="AQ30" s="25"/>
      <c r="AR30" s="26">
        <v>0</v>
      </c>
    </row>
    <row r="31" spans="1:46" ht="19.5" customHeight="1" x14ac:dyDescent="0.35">
      <c r="A31" s="33">
        <v>19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4">
        <v>0</v>
      </c>
      <c r="AE31" s="23"/>
      <c r="AF31" s="23"/>
      <c r="AG31" s="24">
        <v>0</v>
      </c>
      <c r="AH31" s="23"/>
      <c r="AI31" s="23"/>
      <c r="AJ31" s="23"/>
      <c r="AK31" s="23"/>
      <c r="AL31" s="23"/>
      <c r="AM31" s="23"/>
      <c r="AN31" s="23"/>
      <c r="AO31" s="23"/>
      <c r="AP31" s="25"/>
      <c r="AQ31" s="25"/>
      <c r="AR31" s="26">
        <v>0</v>
      </c>
    </row>
    <row r="32" spans="1:46" ht="19.5" customHeight="1" x14ac:dyDescent="0.35">
      <c r="A32" s="33">
        <v>20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4">
        <v>0</v>
      </c>
      <c r="AE32" s="23"/>
      <c r="AF32" s="23"/>
      <c r="AG32" s="24">
        <v>0</v>
      </c>
      <c r="AH32" s="23"/>
      <c r="AI32" s="23"/>
      <c r="AJ32" s="23"/>
      <c r="AK32" s="23"/>
      <c r="AL32" s="23"/>
      <c r="AM32" s="23"/>
      <c r="AN32" s="23"/>
      <c r="AO32" s="23"/>
      <c r="AP32" s="25"/>
      <c r="AQ32" s="25"/>
      <c r="AR32" s="26">
        <v>0</v>
      </c>
    </row>
    <row r="33" spans="1:44" ht="25.5" customHeight="1" x14ac:dyDescent="0.35">
      <c r="A33" s="33">
        <v>21</v>
      </c>
      <c r="B33" s="22" t="s">
        <v>72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>
        <v>-150</v>
      </c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4">
        <v>-150</v>
      </c>
      <c r="AE33" s="23"/>
      <c r="AF33" s="23"/>
      <c r="AG33" s="24">
        <v>-150</v>
      </c>
      <c r="AH33" s="23"/>
      <c r="AI33" s="23">
        <v>9</v>
      </c>
      <c r="AJ33" s="23"/>
      <c r="AK33" s="23"/>
      <c r="AL33" s="23"/>
      <c r="AM33" s="23"/>
      <c r="AN33" s="23"/>
      <c r="AO33" s="23"/>
      <c r="AP33" s="25"/>
      <c r="AQ33" s="25"/>
      <c r="AR33" s="26">
        <v>-141</v>
      </c>
    </row>
    <row r="34" spans="1:44" ht="25.5" customHeight="1" x14ac:dyDescent="0.35">
      <c r="A34" s="33">
        <v>22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4">
        <v>0</v>
      </c>
      <c r="AE34" s="23">
        <v>-388</v>
      </c>
      <c r="AF34" s="23"/>
      <c r="AG34" s="24">
        <v>-388</v>
      </c>
      <c r="AH34" s="23"/>
      <c r="AI34" s="23"/>
      <c r="AJ34" s="23"/>
      <c r="AK34" s="23"/>
      <c r="AL34" s="23"/>
      <c r="AM34" s="23"/>
      <c r="AN34" s="23"/>
      <c r="AO34" s="23"/>
      <c r="AP34" s="25"/>
      <c r="AQ34" s="25"/>
      <c r="AR34" s="26">
        <v>-388</v>
      </c>
    </row>
    <row r="35" spans="1:44" ht="19.5" customHeight="1" x14ac:dyDescent="0.35">
      <c r="A35" s="33">
        <v>23</v>
      </c>
      <c r="B35" s="22" t="s">
        <v>74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4">
        <v>0</v>
      </c>
      <c r="AE35" s="23">
        <v>-19</v>
      </c>
      <c r="AF35" s="23"/>
      <c r="AG35" s="24">
        <v>-19</v>
      </c>
      <c r="AH35" s="23"/>
      <c r="AI35" s="23"/>
      <c r="AJ35" s="23"/>
      <c r="AK35" s="23"/>
      <c r="AL35" s="23"/>
      <c r="AM35" s="23"/>
      <c r="AN35" s="23"/>
      <c r="AO35" s="23"/>
      <c r="AP35" s="25"/>
      <c r="AQ35" s="25"/>
      <c r="AR35" s="26">
        <v>-19</v>
      </c>
    </row>
    <row r="36" spans="1:44" ht="19.5" customHeight="1" x14ac:dyDescent="0.35">
      <c r="A36" s="33">
        <v>24</v>
      </c>
      <c r="B36" s="22" t="s">
        <v>75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4">
        <v>0</v>
      </c>
      <c r="AE36" s="23"/>
      <c r="AF36" s="23"/>
      <c r="AG36" s="24">
        <v>0</v>
      </c>
      <c r="AH36" s="23"/>
      <c r="AI36" s="23"/>
      <c r="AJ36" s="23"/>
      <c r="AK36" s="23"/>
      <c r="AL36" s="23"/>
      <c r="AM36" s="23"/>
      <c r="AN36" s="23"/>
      <c r="AO36" s="23"/>
      <c r="AP36" s="25"/>
      <c r="AQ36" s="25"/>
      <c r="AR36" s="26">
        <v>0</v>
      </c>
    </row>
    <row r="37" spans="1:44" ht="19.5" customHeight="1" x14ac:dyDescent="0.35">
      <c r="A37" s="33">
        <v>25</v>
      </c>
      <c r="B37" s="22" t="s">
        <v>76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4">
        <v>0</v>
      </c>
      <c r="AE37" s="23"/>
      <c r="AF37" s="23"/>
      <c r="AG37" s="24">
        <v>0</v>
      </c>
      <c r="AH37" s="23"/>
      <c r="AI37" s="23"/>
      <c r="AJ37" s="23"/>
      <c r="AK37" s="23"/>
      <c r="AL37" s="23"/>
      <c r="AM37" s="23"/>
      <c r="AN37" s="23"/>
      <c r="AO37" s="23"/>
      <c r="AP37" s="25"/>
      <c r="AQ37" s="25"/>
      <c r="AR37" s="26">
        <v>0</v>
      </c>
    </row>
    <row r="38" spans="1:44" ht="19.5" customHeight="1" x14ac:dyDescent="0.35">
      <c r="A38" s="33">
        <v>26</v>
      </c>
      <c r="B38" s="22" t="s">
        <v>77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4">
        <v>0</v>
      </c>
      <c r="AE38" s="23"/>
      <c r="AF38" s="23"/>
      <c r="AG38" s="24">
        <v>0</v>
      </c>
      <c r="AH38" s="23"/>
      <c r="AI38" s="23"/>
      <c r="AJ38" s="23"/>
      <c r="AK38" s="23"/>
      <c r="AL38" s="23"/>
      <c r="AM38" s="23"/>
      <c r="AN38" s="23"/>
      <c r="AO38" s="23"/>
      <c r="AP38" s="25"/>
      <c r="AQ38" s="25"/>
      <c r="AR38" s="26">
        <v>0</v>
      </c>
    </row>
    <row r="39" spans="1:44" ht="19.5" customHeight="1" x14ac:dyDescent="0.35">
      <c r="A39" s="33">
        <v>27</v>
      </c>
      <c r="B39" s="22" t="s">
        <v>78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>
        <v>-74</v>
      </c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4">
        <v>-74</v>
      </c>
      <c r="AE39" s="23">
        <v>-607</v>
      </c>
      <c r="AF39" s="23"/>
      <c r="AG39" s="24">
        <v>-681</v>
      </c>
      <c r="AH39" s="23"/>
      <c r="AI39" s="23"/>
      <c r="AJ39" s="23"/>
      <c r="AK39" s="23"/>
      <c r="AL39" s="23"/>
      <c r="AM39" s="23"/>
      <c r="AN39" s="23">
        <v>-126</v>
      </c>
      <c r="AO39" s="23"/>
      <c r="AP39" s="25"/>
      <c r="AQ39" s="25"/>
      <c r="AR39" s="26">
        <v>-807</v>
      </c>
    </row>
    <row r="40" spans="1:44" ht="28.5" customHeight="1" x14ac:dyDescent="0.35">
      <c r="A40" s="33">
        <v>28</v>
      </c>
      <c r="B40" s="22" t="s">
        <v>79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4">
        <v>0</v>
      </c>
      <c r="AE40" s="23"/>
      <c r="AF40" s="23"/>
      <c r="AG40" s="24">
        <v>0</v>
      </c>
      <c r="AH40" s="23"/>
      <c r="AI40" s="23"/>
      <c r="AJ40" s="23"/>
      <c r="AK40" s="23"/>
      <c r="AL40" s="23"/>
      <c r="AM40" s="23"/>
      <c r="AN40" s="23"/>
      <c r="AO40" s="23"/>
      <c r="AP40" s="25"/>
      <c r="AQ40" s="25"/>
      <c r="AR40" s="26">
        <v>0</v>
      </c>
    </row>
    <row r="41" spans="1:44" x14ac:dyDescent="0.35">
      <c r="A41" s="33">
        <v>29</v>
      </c>
      <c r="B41" s="22" t="s">
        <v>80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4">
        <v>0</v>
      </c>
      <c r="AE41" s="23"/>
      <c r="AF41" s="23"/>
      <c r="AG41" s="24">
        <v>0</v>
      </c>
      <c r="AH41" s="23"/>
      <c r="AI41" s="23"/>
      <c r="AJ41" s="23"/>
      <c r="AK41" s="23"/>
      <c r="AL41" s="23"/>
      <c r="AM41" s="23"/>
      <c r="AN41" s="23"/>
      <c r="AO41" s="23"/>
      <c r="AP41" s="25"/>
      <c r="AQ41" s="25"/>
      <c r="AR41" s="26">
        <v>0</v>
      </c>
    </row>
    <row r="42" spans="1:44" ht="22.5" customHeight="1" x14ac:dyDescent="0.35">
      <c r="A42" s="33">
        <v>30</v>
      </c>
      <c r="B42" s="22" t="s">
        <v>81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4">
        <v>0</v>
      </c>
      <c r="AE42" s="23"/>
      <c r="AF42" s="23"/>
      <c r="AG42" s="24">
        <v>0</v>
      </c>
      <c r="AH42" s="23"/>
      <c r="AI42" s="23"/>
      <c r="AJ42" s="23"/>
      <c r="AK42" s="23"/>
      <c r="AL42" s="23"/>
      <c r="AM42" s="23"/>
      <c r="AN42" s="23"/>
      <c r="AO42" s="23"/>
      <c r="AP42" s="25"/>
      <c r="AQ42" s="25"/>
      <c r="AR42" s="26">
        <v>0</v>
      </c>
    </row>
    <row r="43" spans="1:44" ht="19.5" customHeight="1" x14ac:dyDescent="0.35">
      <c r="A43" s="33">
        <v>31</v>
      </c>
      <c r="B43" s="22" t="s">
        <v>82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>
        <v>-1000</v>
      </c>
      <c r="Y43" s="23"/>
      <c r="Z43" s="23"/>
      <c r="AA43" s="23"/>
      <c r="AB43" s="23"/>
      <c r="AC43" s="23"/>
      <c r="AD43" s="24">
        <v>-1000</v>
      </c>
      <c r="AE43" s="23"/>
      <c r="AF43" s="23"/>
      <c r="AG43" s="24">
        <v>-1000</v>
      </c>
      <c r="AH43" s="23"/>
      <c r="AI43" s="23"/>
      <c r="AJ43" s="23"/>
      <c r="AK43" s="23"/>
      <c r="AL43" s="23"/>
      <c r="AM43" s="23"/>
      <c r="AN43" s="23"/>
      <c r="AO43" s="23"/>
      <c r="AP43" s="25">
        <v>1000</v>
      </c>
      <c r="AQ43" s="25"/>
      <c r="AR43" s="26">
        <v>0</v>
      </c>
    </row>
    <row r="44" spans="1:44" ht="19.5" customHeight="1" x14ac:dyDescent="0.35">
      <c r="A44" s="33">
        <v>32</v>
      </c>
      <c r="B44" s="22" t="s">
        <v>83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4">
        <v>0</v>
      </c>
      <c r="AE44" s="23"/>
      <c r="AF44" s="23"/>
      <c r="AG44" s="24">
        <v>0</v>
      </c>
      <c r="AH44" s="23"/>
      <c r="AI44" s="23"/>
      <c r="AJ44" s="23"/>
      <c r="AK44" s="23"/>
      <c r="AL44" s="23"/>
      <c r="AM44" s="23"/>
      <c r="AN44" s="23"/>
      <c r="AO44" s="23"/>
      <c r="AP44" s="25"/>
      <c r="AQ44" s="25"/>
      <c r="AR44" s="26">
        <v>0</v>
      </c>
    </row>
    <row r="45" spans="1:44" ht="32.25" customHeight="1" x14ac:dyDescent="0.35">
      <c r="A45" s="33">
        <v>33</v>
      </c>
      <c r="B45" s="22" t="s">
        <v>84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4">
        <v>0</v>
      </c>
      <c r="AE45" s="23"/>
      <c r="AF45" s="23"/>
      <c r="AG45" s="24">
        <v>0</v>
      </c>
      <c r="AH45" s="23"/>
      <c r="AI45" s="23"/>
      <c r="AJ45" s="23"/>
      <c r="AK45" s="23"/>
      <c r="AL45" s="23"/>
      <c r="AM45" s="23"/>
      <c r="AN45" s="23"/>
      <c r="AO45" s="23"/>
      <c r="AP45" s="25"/>
      <c r="AQ45" s="25"/>
      <c r="AR45" s="26">
        <v>0</v>
      </c>
    </row>
    <row r="46" spans="1:44" ht="40.5" x14ac:dyDescent="0.35">
      <c r="A46" s="33">
        <v>34</v>
      </c>
      <c r="B46" s="22" t="s">
        <v>85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4">
        <v>0</v>
      </c>
      <c r="AE46" s="23"/>
      <c r="AF46" s="23"/>
      <c r="AG46" s="24">
        <v>0</v>
      </c>
      <c r="AH46" s="23"/>
      <c r="AI46" s="23"/>
      <c r="AJ46" s="23"/>
      <c r="AK46" s="23"/>
      <c r="AL46" s="23"/>
      <c r="AM46" s="23"/>
      <c r="AN46" s="23"/>
      <c r="AO46" s="23"/>
      <c r="AP46" s="25"/>
      <c r="AQ46" s="25"/>
      <c r="AR46" s="26">
        <v>0</v>
      </c>
    </row>
    <row r="47" spans="1:44" ht="24.75" customHeight="1" x14ac:dyDescent="0.35">
      <c r="A47" s="33">
        <v>35</v>
      </c>
      <c r="B47" s="22" t="s">
        <v>86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4">
        <v>0</v>
      </c>
      <c r="AE47" s="23"/>
      <c r="AF47" s="23"/>
      <c r="AG47" s="24">
        <v>0</v>
      </c>
      <c r="AH47" s="23"/>
      <c r="AI47" s="23"/>
      <c r="AJ47" s="23"/>
      <c r="AK47" s="23"/>
      <c r="AL47" s="23"/>
      <c r="AM47" s="23"/>
      <c r="AN47" s="23"/>
      <c r="AO47" s="23"/>
      <c r="AP47" s="25"/>
      <c r="AQ47" s="25"/>
      <c r="AR47" s="26">
        <v>0</v>
      </c>
    </row>
    <row r="48" spans="1:44" ht="40.5" x14ac:dyDescent="0.35">
      <c r="A48" s="33">
        <v>36</v>
      </c>
      <c r="B48" s="22" t="s">
        <v>87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4">
        <v>0</v>
      </c>
      <c r="AE48" s="23"/>
      <c r="AF48" s="23"/>
      <c r="AG48" s="24">
        <v>0</v>
      </c>
      <c r="AH48" s="23"/>
      <c r="AI48" s="23"/>
      <c r="AJ48" s="23"/>
      <c r="AK48" s="23"/>
      <c r="AL48" s="23"/>
      <c r="AM48" s="23"/>
      <c r="AN48" s="23"/>
      <c r="AO48" s="23"/>
      <c r="AP48" s="25"/>
      <c r="AQ48" s="25"/>
      <c r="AR48" s="26">
        <v>0</v>
      </c>
    </row>
    <row r="49" spans="1:44" x14ac:dyDescent="0.35">
      <c r="A49" s="33">
        <v>37</v>
      </c>
      <c r="B49" s="34" t="s">
        <v>88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4">
        <v>0</v>
      </c>
      <c r="AE49" s="23"/>
      <c r="AF49" s="23"/>
      <c r="AG49" s="24">
        <v>0</v>
      </c>
      <c r="AH49" s="23"/>
      <c r="AI49" s="23"/>
      <c r="AJ49" s="23"/>
      <c r="AK49" s="23"/>
      <c r="AL49" s="23"/>
      <c r="AM49" s="23"/>
      <c r="AN49" s="23"/>
      <c r="AO49" s="23"/>
      <c r="AP49" s="25"/>
      <c r="AQ49" s="25"/>
      <c r="AR49" s="26">
        <v>0</v>
      </c>
    </row>
    <row r="50" spans="1:44" ht="25.5" customHeight="1" x14ac:dyDescent="0.35">
      <c r="A50" s="33">
        <v>38</v>
      </c>
      <c r="B50" s="34" t="s">
        <v>89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4">
        <v>0</v>
      </c>
      <c r="AE50" s="23"/>
      <c r="AF50" s="23"/>
      <c r="AG50" s="24">
        <v>0</v>
      </c>
      <c r="AH50" s="23"/>
      <c r="AI50" s="23"/>
      <c r="AJ50" s="23"/>
      <c r="AK50" s="23"/>
      <c r="AL50" s="23"/>
      <c r="AM50" s="23"/>
      <c r="AN50" s="23"/>
      <c r="AO50" s="23"/>
      <c r="AP50" s="25"/>
      <c r="AQ50" s="25"/>
      <c r="AR50" s="26">
        <v>0</v>
      </c>
    </row>
    <row r="51" spans="1:44" x14ac:dyDescent="0.35">
      <c r="A51" s="33">
        <v>39</v>
      </c>
      <c r="B51" s="34" t="s">
        <v>90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4">
        <v>0</v>
      </c>
      <c r="AE51" s="23"/>
      <c r="AF51" s="23"/>
      <c r="AG51" s="24">
        <v>0</v>
      </c>
      <c r="AH51" s="23"/>
      <c r="AI51" s="23"/>
      <c r="AJ51" s="23"/>
      <c r="AK51" s="23"/>
      <c r="AL51" s="23"/>
      <c r="AM51" s="23"/>
      <c r="AN51" s="23"/>
      <c r="AO51" s="23"/>
      <c r="AP51" s="25"/>
      <c r="AQ51" s="25"/>
      <c r="AR51" s="26">
        <v>0</v>
      </c>
    </row>
    <row r="52" spans="1:44" ht="41.25" x14ac:dyDescent="0.35">
      <c r="A52" s="28"/>
      <c r="B52" s="29" t="s">
        <v>91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1206</v>
      </c>
      <c r="T52" s="30">
        <v>0</v>
      </c>
      <c r="U52" s="30">
        <v>0</v>
      </c>
      <c r="V52" s="30">
        <v>0</v>
      </c>
      <c r="W52" s="30">
        <v>0</v>
      </c>
      <c r="X52" s="30">
        <v>-1000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206</v>
      </c>
      <c r="AE52" s="30">
        <v>-1403</v>
      </c>
      <c r="AF52" s="30">
        <v>0</v>
      </c>
      <c r="AG52" s="30">
        <v>-1197</v>
      </c>
      <c r="AH52" s="30">
        <v>0</v>
      </c>
      <c r="AI52" s="30">
        <v>10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1000</v>
      </c>
      <c r="AQ52" s="30">
        <v>0</v>
      </c>
      <c r="AR52" s="30">
        <v>-187</v>
      </c>
    </row>
    <row r="53" spans="1:44" x14ac:dyDescent="0.35">
      <c r="A53" s="28"/>
      <c r="B53" s="29" t="s">
        <v>92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0">
        <v>0</v>
      </c>
      <c r="R53" s="30">
        <v>0</v>
      </c>
      <c r="S53" s="30">
        <v>0</v>
      </c>
      <c r="T53" s="30">
        <v>0</v>
      </c>
      <c r="U53" s="30">
        <v>0</v>
      </c>
      <c r="V53" s="30">
        <v>0</v>
      </c>
      <c r="W53" s="30">
        <v>0</v>
      </c>
      <c r="X53" s="30">
        <v>-2000</v>
      </c>
      <c r="Y53" s="30">
        <v>0</v>
      </c>
      <c r="Z53" s="30">
        <v>0</v>
      </c>
      <c r="AA53" s="30">
        <v>0</v>
      </c>
      <c r="AB53" s="30">
        <v>0</v>
      </c>
      <c r="AC53" s="30">
        <v>0</v>
      </c>
      <c r="AD53" s="30">
        <v>-2000</v>
      </c>
      <c r="AE53" s="30">
        <v>-1403</v>
      </c>
      <c r="AF53" s="30">
        <v>0</v>
      </c>
      <c r="AG53" s="30">
        <v>-3403</v>
      </c>
      <c r="AH53" s="30">
        <v>0</v>
      </c>
      <c r="AI53" s="30">
        <v>0</v>
      </c>
      <c r="AJ53" s="30">
        <v>0</v>
      </c>
      <c r="AK53" s="30">
        <v>0</v>
      </c>
      <c r="AL53" s="30">
        <v>0</v>
      </c>
      <c r="AM53" s="30">
        <v>0</v>
      </c>
      <c r="AN53" s="30">
        <v>0</v>
      </c>
      <c r="AO53" s="30">
        <v>0</v>
      </c>
      <c r="AP53" s="30">
        <v>2000</v>
      </c>
      <c r="AQ53" s="30">
        <v>0</v>
      </c>
      <c r="AR53" s="30">
        <v>-1403</v>
      </c>
    </row>
    <row r="54" spans="1:44" ht="27.75" customHeight="1" x14ac:dyDescent="0.35">
      <c r="A54" s="35">
        <v>40</v>
      </c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4">
        <v>0</v>
      </c>
      <c r="AE54" s="23"/>
      <c r="AF54" s="23"/>
      <c r="AG54" s="24">
        <v>0</v>
      </c>
      <c r="AH54" s="23"/>
      <c r="AI54" s="23"/>
      <c r="AJ54" s="23"/>
      <c r="AK54" s="23"/>
      <c r="AL54" s="23"/>
      <c r="AM54" s="23"/>
      <c r="AN54" s="23"/>
      <c r="AO54" s="23"/>
      <c r="AP54" s="25"/>
      <c r="AQ54" s="25"/>
      <c r="AR54" s="26">
        <v>0</v>
      </c>
    </row>
    <row r="55" spans="1:44" ht="20.25" customHeight="1" x14ac:dyDescent="0.35">
      <c r="A55" s="28"/>
      <c r="B55" s="29" t="s">
        <v>93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0">
        <v>0</v>
      </c>
      <c r="R55" s="30">
        <v>0</v>
      </c>
      <c r="S55" s="30">
        <v>0</v>
      </c>
      <c r="T55" s="30">
        <v>0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>
        <v>0</v>
      </c>
    </row>
    <row r="56" spans="1:44" x14ac:dyDescent="0.35">
      <c r="A56" s="36">
        <v>41</v>
      </c>
      <c r="B56" s="22" t="s">
        <v>94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4">
        <v>0</v>
      </c>
      <c r="AE56" s="23"/>
      <c r="AF56" s="23"/>
      <c r="AG56" s="24">
        <v>0</v>
      </c>
      <c r="AH56" s="23"/>
      <c r="AI56" s="23"/>
      <c r="AJ56" s="23"/>
      <c r="AK56" s="23"/>
      <c r="AL56" s="23"/>
      <c r="AM56" s="23"/>
      <c r="AN56" s="23"/>
      <c r="AO56" s="23"/>
      <c r="AP56" s="25"/>
      <c r="AQ56" s="25"/>
      <c r="AR56" s="26">
        <v>0</v>
      </c>
    </row>
    <row r="57" spans="1:44" x14ac:dyDescent="0.35">
      <c r="A57" s="36">
        <v>42</v>
      </c>
      <c r="B57" s="22" t="s">
        <v>95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4">
        <v>0</v>
      </c>
      <c r="AE57" s="23"/>
      <c r="AF57" s="23"/>
      <c r="AG57" s="24">
        <v>0</v>
      </c>
      <c r="AH57" s="23"/>
      <c r="AI57" s="23"/>
      <c r="AJ57" s="23"/>
      <c r="AK57" s="23"/>
      <c r="AL57" s="23"/>
      <c r="AM57" s="23"/>
      <c r="AN57" s="23"/>
      <c r="AO57" s="23"/>
      <c r="AP57" s="25"/>
      <c r="AQ57" s="25"/>
      <c r="AR57" s="26">
        <v>0</v>
      </c>
    </row>
    <row r="58" spans="1:44" x14ac:dyDescent="0.35">
      <c r="A58" s="36">
        <v>43</v>
      </c>
      <c r="B58" s="22" t="s">
        <v>96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4">
        <v>0</v>
      </c>
      <c r="AE58" s="23"/>
      <c r="AF58" s="23"/>
      <c r="AG58" s="24">
        <v>0</v>
      </c>
      <c r="AH58" s="23"/>
      <c r="AI58" s="23"/>
      <c r="AJ58" s="23"/>
      <c r="AK58" s="23"/>
      <c r="AL58" s="23"/>
      <c r="AM58" s="23"/>
      <c r="AN58" s="23"/>
      <c r="AO58" s="23"/>
      <c r="AP58" s="25"/>
      <c r="AQ58" s="25"/>
      <c r="AR58" s="26">
        <v>0</v>
      </c>
    </row>
    <row r="59" spans="1:44" ht="21.75" customHeight="1" x14ac:dyDescent="0.35">
      <c r="A59" s="36">
        <v>44</v>
      </c>
      <c r="B59" s="22" t="s">
        <v>97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4">
        <v>0</v>
      </c>
      <c r="AE59" s="23"/>
      <c r="AF59" s="23"/>
      <c r="AG59" s="24">
        <v>0</v>
      </c>
      <c r="AH59" s="23"/>
      <c r="AI59" s="23"/>
      <c r="AJ59" s="23"/>
      <c r="AK59" s="23"/>
      <c r="AL59" s="23"/>
      <c r="AM59" s="23"/>
      <c r="AN59" s="23"/>
      <c r="AO59" s="23"/>
      <c r="AP59" s="25"/>
      <c r="AQ59" s="25"/>
      <c r="AR59" s="26">
        <v>0</v>
      </c>
    </row>
    <row r="60" spans="1:44" x14ac:dyDescent="0.35">
      <c r="A60" s="36">
        <v>45</v>
      </c>
      <c r="B60" s="22" t="s">
        <v>98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4">
        <v>0</v>
      </c>
      <c r="AE60" s="23"/>
      <c r="AF60" s="23"/>
      <c r="AG60" s="24">
        <v>0</v>
      </c>
      <c r="AH60" s="23"/>
      <c r="AI60" s="23"/>
      <c r="AJ60" s="23"/>
      <c r="AK60" s="23"/>
      <c r="AL60" s="23"/>
      <c r="AM60" s="23"/>
      <c r="AN60" s="23"/>
      <c r="AO60" s="23"/>
      <c r="AP60" s="25"/>
      <c r="AQ60" s="25"/>
      <c r="AR60" s="26">
        <v>0</v>
      </c>
    </row>
    <row r="61" spans="1:44" ht="35.25" customHeight="1" x14ac:dyDescent="0.35">
      <c r="A61" s="28"/>
      <c r="B61" s="29" t="s">
        <v>99</v>
      </c>
      <c r="C61" s="30">
        <v>0</v>
      </c>
      <c r="D61" s="30">
        <v>0</v>
      </c>
      <c r="E61" s="30">
        <v>0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</v>
      </c>
      <c r="X61" s="30">
        <v>0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/>
      <c r="AG61" s="30">
        <v>0</v>
      </c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>
        <v>0</v>
      </c>
    </row>
    <row r="62" spans="1:44" x14ac:dyDescent="0.35">
      <c r="A62" s="37">
        <v>46</v>
      </c>
      <c r="B62" s="38" t="s">
        <v>100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4">
        <v>0</v>
      </c>
      <c r="AE62" s="23">
        <v>1403</v>
      </c>
      <c r="AF62" s="23"/>
      <c r="AG62" s="24">
        <v>1403</v>
      </c>
      <c r="AH62" s="23"/>
      <c r="AI62" s="23"/>
      <c r="AJ62" s="23"/>
      <c r="AK62" s="23"/>
      <c r="AL62" s="23"/>
      <c r="AM62" s="23"/>
      <c r="AN62" s="23"/>
      <c r="AO62" s="23"/>
      <c r="AP62" s="25"/>
      <c r="AQ62" s="25"/>
      <c r="AR62" s="26">
        <v>1403</v>
      </c>
    </row>
    <row r="63" spans="1:44" ht="40.5" x14ac:dyDescent="0.35">
      <c r="A63" s="37">
        <f>A62+1</f>
        <v>47</v>
      </c>
      <c r="B63" s="38" t="s">
        <v>101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4">
        <v>0</v>
      </c>
      <c r="AE63" s="23"/>
      <c r="AF63" s="23"/>
      <c r="AG63" s="24">
        <v>0</v>
      </c>
      <c r="AH63" s="23"/>
      <c r="AI63" s="23"/>
      <c r="AJ63" s="23"/>
      <c r="AK63" s="23"/>
      <c r="AL63" s="23"/>
      <c r="AM63" s="23"/>
      <c r="AN63" s="23"/>
      <c r="AO63" s="23"/>
      <c r="AP63" s="25"/>
      <c r="AQ63" s="25"/>
      <c r="AR63" s="26">
        <v>0</v>
      </c>
    </row>
    <row r="64" spans="1:44" x14ac:dyDescent="0.35">
      <c r="A64" s="37">
        <f t="shared" ref="A64:A95" si="3">A63+1</f>
        <v>48</v>
      </c>
      <c r="B64" s="38" t="s">
        <v>102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4">
        <v>0</v>
      </c>
      <c r="AE64" s="23"/>
      <c r="AF64" s="23"/>
      <c r="AG64" s="24">
        <v>0</v>
      </c>
      <c r="AH64" s="23"/>
      <c r="AI64" s="23"/>
      <c r="AJ64" s="23"/>
      <c r="AK64" s="23"/>
      <c r="AL64" s="23"/>
      <c r="AM64" s="23"/>
      <c r="AN64" s="23"/>
      <c r="AO64" s="23"/>
      <c r="AP64" s="25"/>
      <c r="AQ64" s="25"/>
      <c r="AR64" s="26">
        <v>0</v>
      </c>
    </row>
    <row r="65" spans="1:44" x14ac:dyDescent="0.35">
      <c r="A65" s="37">
        <f t="shared" si="3"/>
        <v>49</v>
      </c>
      <c r="B65" s="39" t="s">
        <v>103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4">
        <v>0</v>
      </c>
      <c r="AE65" s="23"/>
      <c r="AF65" s="23"/>
      <c r="AG65" s="24">
        <v>0</v>
      </c>
      <c r="AH65" s="23"/>
      <c r="AI65" s="23"/>
      <c r="AJ65" s="23"/>
      <c r="AK65" s="23"/>
      <c r="AL65" s="23"/>
      <c r="AM65" s="23"/>
      <c r="AN65" s="23"/>
      <c r="AO65" s="23"/>
      <c r="AP65" s="25"/>
      <c r="AQ65" s="25"/>
      <c r="AR65" s="26">
        <v>0</v>
      </c>
    </row>
    <row r="66" spans="1:44" x14ac:dyDescent="0.35">
      <c r="A66" s="37">
        <f t="shared" si="3"/>
        <v>50</v>
      </c>
      <c r="B66" s="40" t="s">
        <v>104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4">
        <v>0</v>
      </c>
      <c r="AE66" s="23"/>
      <c r="AF66" s="23"/>
      <c r="AG66" s="24">
        <v>0</v>
      </c>
      <c r="AH66" s="23"/>
      <c r="AI66" s="23"/>
      <c r="AJ66" s="23"/>
      <c r="AK66" s="23"/>
      <c r="AL66" s="23"/>
      <c r="AM66" s="23"/>
      <c r="AN66" s="23"/>
      <c r="AO66" s="23"/>
      <c r="AP66" s="25"/>
      <c r="AQ66" s="25"/>
      <c r="AR66" s="26">
        <v>0</v>
      </c>
    </row>
    <row r="67" spans="1:44" x14ac:dyDescent="0.35">
      <c r="A67" s="37">
        <f t="shared" si="3"/>
        <v>51</v>
      </c>
      <c r="B67" s="41" t="s">
        <v>105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4">
        <v>0</v>
      </c>
      <c r="AE67" s="23"/>
      <c r="AF67" s="23"/>
      <c r="AG67" s="24">
        <v>0</v>
      </c>
      <c r="AH67" s="23"/>
      <c r="AI67" s="23"/>
      <c r="AJ67" s="23"/>
      <c r="AK67" s="23"/>
      <c r="AL67" s="23"/>
      <c r="AM67" s="23"/>
      <c r="AN67" s="23"/>
      <c r="AO67" s="23"/>
      <c r="AP67" s="25"/>
      <c r="AQ67" s="25"/>
      <c r="AR67" s="26">
        <v>0</v>
      </c>
    </row>
    <row r="68" spans="1:44" x14ac:dyDescent="0.35">
      <c r="A68" s="37">
        <f t="shared" si="3"/>
        <v>52</v>
      </c>
      <c r="B68" s="42" t="s">
        <v>106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4">
        <v>0</v>
      </c>
      <c r="AE68" s="23"/>
      <c r="AF68" s="23"/>
      <c r="AG68" s="24">
        <v>0</v>
      </c>
      <c r="AH68" s="23"/>
      <c r="AI68" s="23"/>
      <c r="AJ68" s="23"/>
      <c r="AK68" s="23"/>
      <c r="AL68" s="23"/>
      <c r="AM68" s="23"/>
      <c r="AN68" s="23"/>
      <c r="AO68" s="23"/>
      <c r="AP68" s="25"/>
      <c r="AQ68" s="25"/>
      <c r="AR68" s="26">
        <v>0</v>
      </c>
    </row>
    <row r="69" spans="1:44" ht="21.75" customHeight="1" x14ac:dyDescent="0.35">
      <c r="A69" s="37">
        <f t="shared" si="3"/>
        <v>53</v>
      </c>
      <c r="B69" s="40" t="s">
        <v>107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4">
        <v>0</v>
      </c>
      <c r="AE69" s="23"/>
      <c r="AF69" s="23"/>
      <c r="AG69" s="24">
        <v>0</v>
      </c>
      <c r="AH69" s="23"/>
      <c r="AI69" s="23"/>
      <c r="AJ69" s="23"/>
      <c r="AK69" s="23"/>
      <c r="AL69" s="23"/>
      <c r="AM69" s="23"/>
      <c r="AN69" s="23"/>
      <c r="AO69" s="23"/>
      <c r="AP69" s="25"/>
      <c r="AQ69" s="25"/>
      <c r="AR69" s="26">
        <v>0</v>
      </c>
    </row>
    <row r="70" spans="1:44" ht="21" customHeight="1" x14ac:dyDescent="0.35">
      <c r="A70" s="37">
        <f t="shared" si="3"/>
        <v>54</v>
      </c>
      <c r="B70" s="40" t="s">
        <v>108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4">
        <v>0</v>
      </c>
      <c r="AE70" s="23"/>
      <c r="AF70" s="23"/>
      <c r="AG70" s="24">
        <v>0</v>
      </c>
      <c r="AH70" s="23"/>
      <c r="AI70" s="23"/>
      <c r="AJ70" s="23"/>
      <c r="AK70" s="23"/>
      <c r="AL70" s="23"/>
      <c r="AM70" s="23"/>
      <c r="AN70" s="23"/>
      <c r="AO70" s="23"/>
      <c r="AP70" s="25"/>
      <c r="AQ70" s="25"/>
      <c r="AR70" s="26">
        <v>0</v>
      </c>
    </row>
    <row r="71" spans="1:44" ht="20.25" customHeight="1" x14ac:dyDescent="0.35">
      <c r="A71" s="37">
        <f t="shared" si="3"/>
        <v>55</v>
      </c>
      <c r="B71" s="39" t="s">
        <v>109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4">
        <v>0</v>
      </c>
      <c r="AE71" s="23"/>
      <c r="AF71" s="23"/>
      <c r="AG71" s="24">
        <v>0</v>
      </c>
      <c r="AH71" s="23"/>
      <c r="AI71" s="23"/>
      <c r="AJ71" s="23"/>
      <c r="AK71" s="23"/>
      <c r="AL71" s="23"/>
      <c r="AM71" s="23"/>
      <c r="AN71" s="23"/>
      <c r="AO71" s="23"/>
      <c r="AP71" s="25"/>
      <c r="AQ71" s="25"/>
      <c r="AR71" s="26">
        <v>0</v>
      </c>
    </row>
    <row r="72" spans="1:44" x14ac:dyDescent="0.35">
      <c r="A72" s="37">
        <f t="shared" si="3"/>
        <v>56</v>
      </c>
      <c r="B72" s="38" t="s">
        <v>110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4">
        <v>0</v>
      </c>
      <c r="AE72" s="23"/>
      <c r="AF72" s="23"/>
      <c r="AG72" s="24">
        <v>0</v>
      </c>
      <c r="AH72" s="23"/>
      <c r="AI72" s="23"/>
      <c r="AJ72" s="23"/>
      <c r="AK72" s="23"/>
      <c r="AL72" s="23"/>
      <c r="AM72" s="23"/>
      <c r="AN72" s="23"/>
      <c r="AO72" s="23"/>
      <c r="AP72" s="25"/>
      <c r="AQ72" s="25"/>
      <c r="AR72" s="26">
        <v>0</v>
      </c>
    </row>
    <row r="73" spans="1:44" x14ac:dyDescent="0.35">
      <c r="A73" s="37">
        <f t="shared" si="3"/>
        <v>57</v>
      </c>
      <c r="B73" s="39" t="s">
        <v>111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4">
        <v>0</v>
      </c>
      <c r="AE73" s="23"/>
      <c r="AF73" s="23"/>
      <c r="AG73" s="24">
        <v>0</v>
      </c>
      <c r="AH73" s="23"/>
      <c r="AI73" s="23"/>
      <c r="AJ73" s="23"/>
      <c r="AK73" s="23"/>
      <c r="AL73" s="23"/>
      <c r="AM73" s="23"/>
      <c r="AN73" s="23"/>
      <c r="AO73" s="23"/>
      <c r="AP73" s="25"/>
      <c r="AQ73" s="25"/>
      <c r="AR73" s="26">
        <v>0</v>
      </c>
    </row>
    <row r="74" spans="1:44" x14ac:dyDescent="0.35">
      <c r="A74" s="37">
        <f t="shared" si="3"/>
        <v>58</v>
      </c>
      <c r="B74" s="37" t="s">
        <v>112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4">
        <v>0</v>
      </c>
      <c r="AE74" s="23"/>
      <c r="AF74" s="23"/>
      <c r="AG74" s="24">
        <v>0</v>
      </c>
      <c r="AH74" s="23"/>
      <c r="AI74" s="23"/>
      <c r="AJ74" s="23"/>
      <c r="AK74" s="23"/>
      <c r="AL74" s="23"/>
      <c r="AM74" s="23"/>
      <c r="AN74" s="23"/>
      <c r="AO74" s="23"/>
      <c r="AP74" s="25"/>
      <c r="AQ74" s="25"/>
      <c r="AR74" s="26">
        <v>0</v>
      </c>
    </row>
    <row r="75" spans="1:44" x14ac:dyDescent="0.35">
      <c r="A75" s="37">
        <f t="shared" si="3"/>
        <v>59</v>
      </c>
      <c r="B75" s="39" t="s">
        <v>113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4">
        <v>0</v>
      </c>
      <c r="AE75" s="23"/>
      <c r="AF75" s="23"/>
      <c r="AG75" s="24">
        <v>0</v>
      </c>
      <c r="AH75" s="23"/>
      <c r="AI75" s="23"/>
      <c r="AJ75" s="23"/>
      <c r="AK75" s="23"/>
      <c r="AL75" s="23"/>
      <c r="AM75" s="23"/>
      <c r="AN75" s="23"/>
      <c r="AO75" s="23"/>
      <c r="AP75" s="25"/>
      <c r="AQ75" s="25"/>
      <c r="AR75" s="26">
        <v>0</v>
      </c>
    </row>
    <row r="76" spans="1:44" x14ac:dyDescent="0.35">
      <c r="A76" s="37">
        <f t="shared" si="3"/>
        <v>60</v>
      </c>
      <c r="B76" s="39" t="s">
        <v>114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4">
        <v>0</v>
      </c>
      <c r="AE76" s="23"/>
      <c r="AF76" s="23"/>
      <c r="AG76" s="24">
        <v>0</v>
      </c>
      <c r="AH76" s="23"/>
      <c r="AI76" s="23"/>
      <c r="AJ76" s="23"/>
      <c r="AK76" s="23"/>
      <c r="AL76" s="23"/>
      <c r="AM76" s="23"/>
      <c r="AN76" s="23"/>
      <c r="AO76" s="23"/>
      <c r="AP76" s="25"/>
      <c r="AQ76" s="25"/>
      <c r="AR76" s="26">
        <v>0</v>
      </c>
    </row>
    <row r="77" spans="1:44" x14ac:dyDescent="0.35">
      <c r="A77" s="37">
        <f t="shared" si="3"/>
        <v>61</v>
      </c>
      <c r="B77" s="43" t="s">
        <v>115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4">
        <v>0</v>
      </c>
      <c r="AE77" s="23"/>
      <c r="AF77" s="23"/>
      <c r="AG77" s="24">
        <v>0</v>
      </c>
      <c r="AH77" s="23"/>
      <c r="AI77" s="23"/>
      <c r="AJ77" s="23"/>
      <c r="AK77" s="23"/>
      <c r="AL77" s="23"/>
      <c r="AM77" s="23"/>
      <c r="AN77" s="23"/>
      <c r="AO77" s="23"/>
      <c r="AP77" s="25"/>
      <c r="AQ77" s="25"/>
      <c r="AR77" s="26">
        <v>0</v>
      </c>
    </row>
    <row r="78" spans="1:44" x14ac:dyDescent="0.35">
      <c r="A78" s="37">
        <f t="shared" si="3"/>
        <v>62</v>
      </c>
      <c r="B78" s="43" t="s">
        <v>116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4">
        <v>0</v>
      </c>
      <c r="AE78" s="23"/>
      <c r="AF78" s="23"/>
      <c r="AG78" s="24">
        <v>0</v>
      </c>
      <c r="AH78" s="23"/>
      <c r="AI78" s="23"/>
      <c r="AJ78" s="23"/>
      <c r="AK78" s="23"/>
      <c r="AL78" s="23"/>
      <c r="AM78" s="23"/>
      <c r="AN78" s="23"/>
      <c r="AO78" s="23"/>
      <c r="AP78" s="25"/>
      <c r="AQ78" s="25"/>
      <c r="AR78" s="26">
        <v>0</v>
      </c>
    </row>
    <row r="79" spans="1:44" x14ac:dyDescent="0.35">
      <c r="A79" s="37">
        <f t="shared" si="3"/>
        <v>63</v>
      </c>
      <c r="B79" s="43" t="s">
        <v>117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4">
        <v>0</v>
      </c>
      <c r="AE79" s="23"/>
      <c r="AF79" s="23"/>
      <c r="AG79" s="24">
        <v>0</v>
      </c>
      <c r="AH79" s="23"/>
      <c r="AI79" s="23"/>
      <c r="AJ79" s="23"/>
      <c r="AK79" s="23"/>
      <c r="AL79" s="23"/>
      <c r="AM79" s="23"/>
      <c r="AN79" s="23"/>
      <c r="AO79" s="23"/>
      <c r="AP79" s="25"/>
      <c r="AQ79" s="25"/>
      <c r="AR79" s="26">
        <v>0</v>
      </c>
    </row>
    <row r="80" spans="1:44" ht="22.5" customHeight="1" x14ac:dyDescent="0.35">
      <c r="A80" s="37">
        <f t="shared" si="3"/>
        <v>64</v>
      </c>
      <c r="B80" s="43" t="s">
        <v>118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4">
        <v>0</v>
      </c>
      <c r="AE80" s="23"/>
      <c r="AF80" s="23"/>
      <c r="AG80" s="24">
        <v>0</v>
      </c>
      <c r="AH80" s="23"/>
      <c r="AI80" s="23"/>
      <c r="AJ80" s="23"/>
      <c r="AK80" s="23"/>
      <c r="AL80" s="23"/>
      <c r="AM80" s="23"/>
      <c r="AN80" s="23"/>
      <c r="AO80" s="23"/>
      <c r="AP80" s="25"/>
      <c r="AQ80" s="25"/>
      <c r="AR80" s="26">
        <v>0</v>
      </c>
    </row>
    <row r="81" spans="1:44" x14ac:dyDescent="0.35">
      <c r="A81" s="37">
        <f t="shared" si="3"/>
        <v>65</v>
      </c>
      <c r="B81" s="43" t="s">
        <v>119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4">
        <v>0</v>
      </c>
      <c r="AE81" s="23"/>
      <c r="AF81" s="23"/>
      <c r="AG81" s="24">
        <v>0</v>
      </c>
      <c r="AH81" s="23"/>
      <c r="AI81" s="23"/>
      <c r="AJ81" s="23"/>
      <c r="AK81" s="23"/>
      <c r="AL81" s="23"/>
      <c r="AM81" s="23"/>
      <c r="AN81" s="23"/>
      <c r="AO81" s="23"/>
      <c r="AP81" s="25"/>
      <c r="AQ81" s="25"/>
      <c r="AR81" s="26">
        <v>0</v>
      </c>
    </row>
    <row r="82" spans="1:44" x14ac:dyDescent="0.35">
      <c r="A82" s="37">
        <f t="shared" si="3"/>
        <v>66</v>
      </c>
      <c r="B82" s="43" t="s">
        <v>120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4">
        <v>0</v>
      </c>
      <c r="AE82" s="23"/>
      <c r="AF82" s="23"/>
      <c r="AG82" s="24">
        <v>0</v>
      </c>
      <c r="AH82" s="23"/>
      <c r="AI82" s="23"/>
      <c r="AJ82" s="23"/>
      <c r="AK82" s="23"/>
      <c r="AL82" s="23"/>
      <c r="AM82" s="23"/>
      <c r="AN82" s="23"/>
      <c r="AO82" s="23"/>
      <c r="AP82" s="25"/>
      <c r="AQ82" s="25"/>
      <c r="AR82" s="26">
        <v>0</v>
      </c>
    </row>
    <row r="83" spans="1:44" x14ac:dyDescent="0.35">
      <c r="A83" s="37">
        <f t="shared" si="3"/>
        <v>67</v>
      </c>
      <c r="B83" s="43" t="s">
        <v>121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4">
        <v>0</v>
      </c>
      <c r="AE83" s="23"/>
      <c r="AF83" s="23"/>
      <c r="AG83" s="24">
        <v>0</v>
      </c>
      <c r="AH83" s="23"/>
      <c r="AI83" s="23"/>
      <c r="AJ83" s="23"/>
      <c r="AK83" s="23"/>
      <c r="AL83" s="23"/>
      <c r="AM83" s="23"/>
      <c r="AN83" s="23"/>
      <c r="AO83" s="23"/>
      <c r="AP83" s="25"/>
      <c r="AQ83" s="25"/>
      <c r="AR83" s="26">
        <v>0</v>
      </c>
    </row>
    <row r="84" spans="1:44" x14ac:dyDescent="0.35">
      <c r="A84" s="37">
        <f t="shared" si="3"/>
        <v>68</v>
      </c>
      <c r="B84" s="43" t="s">
        <v>122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4">
        <v>0</v>
      </c>
      <c r="AE84" s="23"/>
      <c r="AF84" s="23"/>
      <c r="AG84" s="24">
        <v>0</v>
      </c>
      <c r="AH84" s="23"/>
      <c r="AI84" s="23"/>
      <c r="AJ84" s="23"/>
      <c r="AK84" s="23"/>
      <c r="AL84" s="23"/>
      <c r="AM84" s="23"/>
      <c r="AN84" s="23"/>
      <c r="AO84" s="23"/>
      <c r="AP84" s="25"/>
      <c r="AQ84" s="25"/>
      <c r="AR84" s="26">
        <v>0</v>
      </c>
    </row>
    <row r="85" spans="1:44" x14ac:dyDescent="0.35">
      <c r="A85" s="37">
        <f t="shared" si="3"/>
        <v>69</v>
      </c>
      <c r="B85" s="43" t="s">
        <v>123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4">
        <v>0</v>
      </c>
      <c r="AE85" s="23"/>
      <c r="AF85" s="23"/>
      <c r="AG85" s="24">
        <v>0</v>
      </c>
      <c r="AH85" s="23"/>
      <c r="AI85" s="23"/>
      <c r="AJ85" s="23"/>
      <c r="AK85" s="23"/>
      <c r="AL85" s="23"/>
      <c r="AM85" s="23"/>
      <c r="AN85" s="23"/>
      <c r="AO85" s="23"/>
      <c r="AP85" s="25"/>
      <c r="AQ85" s="25"/>
      <c r="AR85" s="26">
        <v>0</v>
      </c>
    </row>
    <row r="86" spans="1:44" x14ac:dyDescent="0.35">
      <c r="A86" s="37">
        <f t="shared" si="3"/>
        <v>70</v>
      </c>
      <c r="B86" s="43" t="s">
        <v>124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4">
        <v>0</v>
      </c>
      <c r="AE86" s="23"/>
      <c r="AF86" s="23"/>
      <c r="AG86" s="24">
        <v>0</v>
      </c>
      <c r="AH86" s="23"/>
      <c r="AI86" s="23"/>
      <c r="AJ86" s="23"/>
      <c r="AK86" s="23"/>
      <c r="AL86" s="23"/>
      <c r="AM86" s="23"/>
      <c r="AN86" s="23"/>
      <c r="AO86" s="23"/>
      <c r="AP86" s="25"/>
      <c r="AQ86" s="25"/>
      <c r="AR86" s="26">
        <v>0</v>
      </c>
    </row>
    <row r="87" spans="1:44" x14ac:dyDescent="0.35">
      <c r="A87" s="37">
        <f t="shared" si="3"/>
        <v>71</v>
      </c>
      <c r="B87" s="43" t="s">
        <v>125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4">
        <v>0</v>
      </c>
      <c r="AE87" s="23"/>
      <c r="AF87" s="23"/>
      <c r="AG87" s="24">
        <v>0</v>
      </c>
      <c r="AH87" s="23"/>
      <c r="AI87" s="23"/>
      <c r="AJ87" s="23"/>
      <c r="AK87" s="23"/>
      <c r="AL87" s="23"/>
      <c r="AM87" s="23"/>
      <c r="AN87" s="23"/>
      <c r="AO87" s="23"/>
      <c r="AP87" s="25"/>
      <c r="AQ87" s="25"/>
      <c r="AR87" s="26">
        <v>0</v>
      </c>
    </row>
    <row r="88" spans="1:44" x14ac:dyDescent="0.35">
      <c r="A88" s="37">
        <f t="shared" si="3"/>
        <v>72</v>
      </c>
      <c r="B88" s="43" t="s">
        <v>126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4">
        <v>0</v>
      </c>
      <c r="AE88" s="23"/>
      <c r="AF88" s="23"/>
      <c r="AG88" s="24">
        <v>0</v>
      </c>
      <c r="AH88" s="23"/>
      <c r="AI88" s="23"/>
      <c r="AJ88" s="23"/>
      <c r="AK88" s="23"/>
      <c r="AL88" s="23"/>
      <c r="AM88" s="23"/>
      <c r="AN88" s="23"/>
      <c r="AO88" s="23"/>
      <c r="AP88" s="25"/>
      <c r="AQ88" s="25"/>
      <c r="AR88" s="26">
        <v>0</v>
      </c>
    </row>
    <row r="89" spans="1:44" x14ac:dyDescent="0.35">
      <c r="A89" s="37">
        <f t="shared" si="3"/>
        <v>73</v>
      </c>
      <c r="B89" s="43" t="s">
        <v>127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4">
        <v>0</v>
      </c>
      <c r="AE89" s="23"/>
      <c r="AF89" s="23"/>
      <c r="AG89" s="24">
        <v>0</v>
      </c>
      <c r="AH89" s="23"/>
      <c r="AI89" s="23"/>
      <c r="AJ89" s="23"/>
      <c r="AK89" s="23"/>
      <c r="AL89" s="23"/>
      <c r="AM89" s="23"/>
      <c r="AN89" s="23"/>
      <c r="AO89" s="23"/>
      <c r="AP89" s="25"/>
      <c r="AQ89" s="25"/>
      <c r="AR89" s="26">
        <v>0</v>
      </c>
    </row>
    <row r="90" spans="1:44" x14ac:dyDescent="0.35">
      <c r="A90" s="37">
        <f t="shared" si="3"/>
        <v>74</v>
      </c>
      <c r="B90" s="43" t="s">
        <v>128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4">
        <v>0</v>
      </c>
      <c r="AE90" s="23"/>
      <c r="AF90" s="23"/>
      <c r="AG90" s="24">
        <v>0</v>
      </c>
      <c r="AH90" s="23"/>
      <c r="AI90" s="23"/>
      <c r="AJ90" s="23"/>
      <c r="AK90" s="23"/>
      <c r="AL90" s="23"/>
      <c r="AM90" s="23"/>
      <c r="AN90" s="23"/>
      <c r="AO90" s="23"/>
      <c r="AP90" s="25"/>
      <c r="AQ90" s="25"/>
      <c r="AR90" s="26">
        <v>0</v>
      </c>
    </row>
    <row r="91" spans="1:44" x14ac:dyDescent="0.35">
      <c r="A91" s="37">
        <f t="shared" si="3"/>
        <v>75</v>
      </c>
      <c r="B91" s="43" t="s">
        <v>129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4">
        <v>0</v>
      </c>
      <c r="AE91" s="23"/>
      <c r="AF91" s="23"/>
      <c r="AG91" s="24">
        <v>0</v>
      </c>
      <c r="AH91" s="23"/>
      <c r="AI91" s="23"/>
      <c r="AJ91" s="23"/>
      <c r="AK91" s="23"/>
      <c r="AL91" s="23"/>
      <c r="AM91" s="23"/>
      <c r="AN91" s="23"/>
      <c r="AO91" s="23"/>
      <c r="AP91" s="25"/>
      <c r="AQ91" s="25"/>
      <c r="AR91" s="26">
        <v>0</v>
      </c>
    </row>
    <row r="92" spans="1:44" x14ac:dyDescent="0.35">
      <c r="A92" s="37">
        <f t="shared" si="3"/>
        <v>76</v>
      </c>
      <c r="B92" s="43" t="s">
        <v>130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4">
        <v>0</v>
      </c>
      <c r="AE92" s="23"/>
      <c r="AF92" s="23"/>
      <c r="AG92" s="24">
        <v>0</v>
      </c>
      <c r="AH92" s="23"/>
      <c r="AI92" s="23"/>
      <c r="AJ92" s="23"/>
      <c r="AK92" s="23"/>
      <c r="AL92" s="23"/>
      <c r="AM92" s="23"/>
      <c r="AN92" s="23"/>
      <c r="AO92" s="23"/>
      <c r="AP92" s="25"/>
      <c r="AQ92" s="25"/>
      <c r="AR92" s="26">
        <v>0</v>
      </c>
    </row>
    <row r="93" spans="1:44" x14ac:dyDescent="0.35">
      <c r="A93" s="37">
        <f t="shared" si="3"/>
        <v>77</v>
      </c>
      <c r="B93" s="43" t="s">
        <v>131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4">
        <v>0</v>
      </c>
      <c r="AE93" s="23"/>
      <c r="AF93" s="23"/>
      <c r="AG93" s="24">
        <v>0</v>
      </c>
      <c r="AH93" s="23"/>
      <c r="AI93" s="23"/>
      <c r="AJ93" s="23"/>
      <c r="AK93" s="23"/>
      <c r="AL93" s="23"/>
      <c r="AM93" s="23"/>
      <c r="AN93" s="23"/>
      <c r="AO93" s="23"/>
      <c r="AP93" s="25"/>
      <c r="AQ93" s="25"/>
      <c r="AR93" s="26">
        <v>0</v>
      </c>
    </row>
    <row r="94" spans="1:44" x14ac:dyDescent="0.35">
      <c r="A94" s="37">
        <f t="shared" si="3"/>
        <v>78</v>
      </c>
      <c r="B94" s="43" t="s">
        <v>132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4">
        <v>0</v>
      </c>
      <c r="AE94" s="23"/>
      <c r="AF94" s="23"/>
      <c r="AG94" s="24">
        <v>0</v>
      </c>
      <c r="AH94" s="23"/>
      <c r="AI94" s="23"/>
      <c r="AJ94" s="23"/>
      <c r="AK94" s="23"/>
      <c r="AL94" s="23"/>
      <c r="AM94" s="23"/>
      <c r="AN94" s="23"/>
      <c r="AO94" s="23"/>
      <c r="AP94" s="25"/>
      <c r="AQ94" s="25"/>
      <c r="AR94" s="26">
        <v>0</v>
      </c>
    </row>
    <row r="95" spans="1:44" x14ac:dyDescent="0.35">
      <c r="A95" s="37">
        <f t="shared" si="3"/>
        <v>79</v>
      </c>
      <c r="B95" s="44" t="s">
        <v>133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4">
        <v>0</v>
      </c>
      <c r="AE95" s="23"/>
      <c r="AF95" s="23"/>
      <c r="AG95" s="24">
        <v>0</v>
      </c>
      <c r="AH95" s="23"/>
      <c r="AI95" s="23"/>
      <c r="AJ95" s="23"/>
      <c r="AK95" s="23"/>
      <c r="AL95" s="23"/>
      <c r="AM95" s="23"/>
      <c r="AN95" s="23"/>
      <c r="AO95" s="23"/>
      <c r="AP95" s="25"/>
      <c r="AQ95" s="25"/>
      <c r="AR95" s="26">
        <v>0</v>
      </c>
    </row>
    <row r="96" spans="1:44" x14ac:dyDescent="0.35">
      <c r="A96" s="28"/>
      <c r="B96" s="45" t="s">
        <v>134</v>
      </c>
      <c r="C96" s="30">
        <v>0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0</v>
      </c>
      <c r="AC96" s="30">
        <v>0</v>
      </c>
      <c r="AD96" s="30">
        <v>0</v>
      </c>
      <c r="AE96" s="30">
        <v>1403</v>
      </c>
      <c r="AF96" s="30">
        <v>0</v>
      </c>
      <c r="AG96" s="30">
        <v>1403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1403</v>
      </c>
    </row>
    <row r="97" spans="1:16020" ht="22.5" customHeight="1" x14ac:dyDescent="0.35">
      <c r="A97" s="28"/>
      <c r="B97" s="45" t="s">
        <v>135</v>
      </c>
      <c r="C97" s="30">
        <v>0</v>
      </c>
      <c r="D97" s="30">
        <v>0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0</v>
      </c>
      <c r="V97" s="30">
        <v>0</v>
      </c>
      <c r="W97" s="30">
        <v>0</v>
      </c>
      <c r="X97" s="30">
        <v>-2000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-2000</v>
      </c>
      <c r="AE97" s="30">
        <v>0</v>
      </c>
      <c r="AF97" s="30">
        <v>0</v>
      </c>
      <c r="AG97" s="30">
        <v>-2000</v>
      </c>
      <c r="AH97" s="30">
        <v>0</v>
      </c>
      <c r="AI97" s="30">
        <v>0</v>
      </c>
      <c r="AJ97" s="30">
        <v>0</v>
      </c>
      <c r="AK97" s="30">
        <v>0</v>
      </c>
      <c r="AL97" s="30">
        <v>0</v>
      </c>
      <c r="AM97" s="30">
        <v>0</v>
      </c>
      <c r="AN97" s="30">
        <v>0</v>
      </c>
      <c r="AO97" s="30">
        <v>0</v>
      </c>
      <c r="AP97" s="30">
        <v>2000</v>
      </c>
      <c r="AQ97" s="30">
        <v>0</v>
      </c>
      <c r="AR97" s="30">
        <v>0</v>
      </c>
    </row>
    <row r="98" spans="1:16020" ht="67.5" customHeight="1" x14ac:dyDescent="0.35">
      <c r="A98" s="36"/>
      <c r="B98" s="46" t="s">
        <v>136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4">
        <v>0</v>
      </c>
      <c r="AE98" s="23"/>
      <c r="AF98" s="23"/>
      <c r="AG98" s="24">
        <v>0</v>
      </c>
      <c r="AH98" s="23"/>
      <c r="AI98" s="23"/>
      <c r="AJ98" s="23"/>
      <c r="AK98" s="23"/>
      <c r="AL98" s="23"/>
      <c r="AM98" s="23"/>
      <c r="AN98" s="23"/>
      <c r="AO98" s="23"/>
      <c r="AP98" s="25"/>
      <c r="AQ98" s="25"/>
      <c r="AR98" s="26">
        <v>0</v>
      </c>
    </row>
    <row r="99" spans="1:16020" ht="32.25" customHeight="1" x14ac:dyDescent="0.35">
      <c r="A99" s="28"/>
      <c r="B99" s="45" t="s">
        <v>137</v>
      </c>
      <c r="C99" s="30">
        <v>0</v>
      </c>
      <c r="D99" s="30">
        <v>0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-2000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-2000</v>
      </c>
      <c r="AE99" s="30">
        <v>0</v>
      </c>
      <c r="AF99" s="30">
        <v>0</v>
      </c>
      <c r="AG99" s="30">
        <v>-2000</v>
      </c>
      <c r="AH99" s="30">
        <v>0</v>
      </c>
      <c r="AI99" s="30">
        <v>0</v>
      </c>
      <c r="AJ99" s="30">
        <v>0</v>
      </c>
      <c r="AK99" s="30">
        <v>0</v>
      </c>
      <c r="AL99" s="30">
        <v>0</v>
      </c>
      <c r="AM99" s="30">
        <v>0</v>
      </c>
      <c r="AN99" s="30">
        <v>0</v>
      </c>
      <c r="AO99" s="30">
        <v>0</v>
      </c>
      <c r="AP99" s="30">
        <v>2000</v>
      </c>
      <c r="AQ99" s="30">
        <v>0</v>
      </c>
      <c r="AR99" s="30">
        <v>0</v>
      </c>
    </row>
    <row r="100" spans="1:16020" s="47" customForma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2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2"/>
      <c r="AS100" s="3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</row>
    <row r="101" spans="1:16020" s="51" customFormat="1" ht="21" x14ac:dyDescent="0.35">
      <c r="A101" s="48"/>
      <c r="B101" s="48"/>
      <c r="C101" s="49"/>
      <c r="D101" s="48"/>
      <c r="E101" s="48"/>
      <c r="F101" s="48"/>
      <c r="G101" s="48"/>
      <c r="H101" s="48"/>
      <c r="I101" s="48"/>
      <c r="J101" s="48"/>
      <c r="K101" s="49"/>
      <c r="L101" s="48"/>
      <c r="M101" s="48"/>
      <c r="N101" s="48"/>
      <c r="O101" s="49"/>
      <c r="P101" s="48"/>
      <c r="Q101" s="48"/>
      <c r="R101" s="48"/>
      <c r="S101" s="49"/>
      <c r="T101" s="48"/>
      <c r="U101" s="49"/>
      <c r="V101" s="48"/>
      <c r="W101" s="49"/>
      <c r="X101" s="48"/>
      <c r="Y101" s="48"/>
      <c r="Z101" s="48"/>
      <c r="AA101" s="48"/>
      <c r="AB101" s="48"/>
      <c r="AC101" s="48"/>
      <c r="AD101" s="50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50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  <c r="FP101" s="48"/>
      <c r="FQ101" s="48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8"/>
      <c r="GG101" s="48"/>
      <c r="GH101" s="48"/>
      <c r="GI101" s="48"/>
      <c r="GJ101" s="48"/>
      <c r="GK101" s="48"/>
      <c r="GL101" s="48"/>
      <c r="GM101" s="48"/>
      <c r="GN101" s="48"/>
      <c r="GO101" s="48"/>
      <c r="GP101" s="48"/>
      <c r="GQ101" s="48"/>
      <c r="GR101" s="48"/>
      <c r="GS101" s="48"/>
      <c r="GT101" s="48"/>
      <c r="GU101" s="48"/>
      <c r="GV101" s="48"/>
      <c r="GW101" s="48"/>
      <c r="GX101" s="48"/>
      <c r="GY101" s="48"/>
      <c r="GZ101" s="48"/>
      <c r="HA101" s="48"/>
      <c r="HB101" s="48"/>
      <c r="HC101" s="48"/>
      <c r="HD101" s="48"/>
      <c r="HE101" s="48"/>
      <c r="HF101" s="48"/>
      <c r="HG101" s="48"/>
      <c r="HH101" s="48"/>
      <c r="HI101" s="48"/>
      <c r="HJ101" s="48"/>
      <c r="HK101" s="48"/>
      <c r="HL101" s="48"/>
      <c r="HM101" s="48"/>
      <c r="HN101" s="48"/>
      <c r="HO101" s="48"/>
      <c r="HP101" s="48"/>
      <c r="HQ101" s="48"/>
      <c r="HR101" s="48"/>
      <c r="HS101" s="48"/>
      <c r="HT101" s="48"/>
      <c r="HU101" s="48"/>
      <c r="HV101" s="48"/>
      <c r="HW101" s="48"/>
      <c r="HX101" s="48"/>
      <c r="HY101" s="48"/>
      <c r="HZ101" s="48"/>
      <c r="IA101" s="48"/>
      <c r="IB101" s="48"/>
      <c r="IC101" s="48"/>
      <c r="ID101" s="48"/>
      <c r="IE101" s="48"/>
      <c r="IF101" s="48"/>
      <c r="IG101" s="48"/>
      <c r="IH101" s="48"/>
      <c r="II101" s="48"/>
      <c r="IJ101" s="48"/>
      <c r="IK101" s="48"/>
      <c r="IL101" s="48"/>
      <c r="IM101" s="48"/>
      <c r="IN101" s="48"/>
      <c r="IO101" s="48"/>
      <c r="IP101" s="48"/>
      <c r="IQ101" s="48"/>
      <c r="IR101" s="48"/>
      <c r="IS101" s="48"/>
      <c r="IT101" s="48"/>
      <c r="IU101" s="48"/>
      <c r="IV101" s="48"/>
      <c r="IW101" s="48"/>
      <c r="IX101" s="48"/>
      <c r="IY101" s="48"/>
      <c r="IZ101" s="48"/>
      <c r="JA101" s="48"/>
      <c r="JB101" s="48"/>
      <c r="JC101" s="48"/>
      <c r="JD101" s="48"/>
      <c r="JE101" s="48"/>
      <c r="JF101" s="48"/>
      <c r="JG101" s="48"/>
      <c r="JH101" s="48"/>
      <c r="JI101" s="48"/>
      <c r="JJ101" s="48"/>
      <c r="JK101" s="48"/>
      <c r="JL101" s="48"/>
      <c r="JM101" s="48"/>
      <c r="JN101" s="48"/>
      <c r="JO101" s="48"/>
      <c r="JP101" s="48"/>
      <c r="JQ101" s="48"/>
      <c r="JR101" s="48"/>
      <c r="JS101" s="48"/>
      <c r="JT101" s="48"/>
      <c r="JU101" s="48"/>
      <c r="JV101" s="48"/>
      <c r="JW101" s="48"/>
      <c r="JX101" s="48"/>
      <c r="JY101" s="48"/>
      <c r="JZ101" s="48"/>
      <c r="KA101" s="48"/>
      <c r="KB101" s="48"/>
      <c r="KC101" s="48"/>
      <c r="KD101" s="48"/>
      <c r="KE101" s="48"/>
      <c r="KF101" s="48"/>
      <c r="KG101" s="48"/>
      <c r="KH101" s="48"/>
      <c r="KI101" s="48"/>
      <c r="KJ101" s="48"/>
      <c r="KK101" s="48"/>
      <c r="KL101" s="48"/>
      <c r="KM101" s="48"/>
      <c r="KN101" s="48"/>
      <c r="KO101" s="48"/>
      <c r="KP101" s="48"/>
      <c r="KQ101" s="48"/>
      <c r="KR101" s="48"/>
      <c r="KS101" s="48"/>
      <c r="KT101" s="48"/>
      <c r="KU101" s="48"/>
      <c r="KV101" s="48"/>
      <c r="KW101" s="48"/>
      <c r="KX101" s="48"/>
      <c r="KY101" s="48"/>
      <c r="KZ101" s="48"/>
      <c r="LA101" s="48"/>
      <c r="LB101" s="48"/>
      <c r="LC101" s="48"/>
      <c r="LD101" s="48"/>
      <c r="LE101" s="48"/>
      <c r="LF101" s="48"/>
      <c r="LG101" s="48"/>
      <c r="LH101" s="48"/>
      <c r="LI101" s="48"/>
      <c r="LJ101" s="48"/>
      <c r="LK101" s="48"/>
      <c r="LL101" s="48"/>
      <c r="LM101" s="48"/>
      <c r="LN101" s="48"/>
      <c r="LO101" s="48"/>
      <c r="LP101" s="48"/>
      <c r="LQ101" s="48"/>
      <c r="LR101" s="48"/>
      <c r="LS101" s="48"/>
      <c r="LT101" s="48"/>
      <c r="LU101" s="48"/>
      <c r="LV101" s="48"/>
      <c r="LW101" s="48"/>
      <c r="LX101" s="48"/>
      <c r="LY101" s="48"/>
      <c r="LZ101" s="48"/>
      <c r="MA101" s="48"/>
      <c r="MB101" s="48"/>
      <c r="MC101" s="48"/>
      <c r="MD101" s="48"/>
      <c r="ME101" s="48"/>
      <c r="MF101" s="48"/>
      <c r="MG101" s="48"/>
      <c r="MH101" s="48"/>
      <c r="MI101" s="48"/>
      <c r="MJ101" s="48"/>
      <c r="MK101" s="48"/>
      <c r="ML101" s="48"/>
      <c r="MM101" s="48"/>
      <c r="MN101" s="48"/>
      <c r="MO101" s="48"/>
      <c r="MP101" s="48"/>
      <c r="MQ101" s="48"/>
      <c r="MR101" s="48"/>
      <c r="MS101" s="48"/>
      <c r="MT101" s="48"/>
      <c r="MU101" s="48"/>
      <c r="MV101" s="48"/>
      <c r="MW101" s="48"/>
      <c r="MX101" s="48"/>
      <c r="MY101" s="48"/>
      <c r="MZ101" s="48"/>
      <c r="NA101" s="48"/>
      <c r="NB101" s="48"/>
      <c r="NC101" s="48"/>
      <c r="ND101" s="48"/>
      <c r="NE101" s="48"/>
      <c r="NF101" s="48"/>
      <c r="NG101" s="48"/>
      <c r="NH101" s="48"/>
      <c r="NI101" s="48"/>
      <c r="NJ101" s="48"/>
      <c r="NK101" s="48"/>
      <c r="NL101" s="48"/>
      <c r="NM101" s="48"/>
      <c r="NN101" s="48"/>
      <c r="NO101" s="48"/>
      <c r="NP101" s="48"/>
      <c r="NQ101" s="48"/>
      <c r="NR101" s="48"/>
      <c r="NS101" s="48"/>
      <c r="NT101" s="48"/>
      <c r="NU101" s="48"/>
      <c r="NV101" s="48"/>
      <c r="NW101" s="48"/>
      <c r="NX101" s="48"/>
      <c r="NY101" s="48"/>
      <c r="NZ101" s="48"/>
      <c r="OA101" s="48"/>
      <c r="OB101" s="48"/>
      <c r="OC101" s="48"/>
      <c r="OD101" s="48"/>
      <c r="OE101" s="48"/>
      <c r="OF101" s="48"/>
      <c r="OG101" s="48"/>
      <c r="OH101" s="48"/>
      <c r="OI101" s="48"/>
      <c r="OJ101" s="48"/>
      <c r="OK101" s="48"/>
      <c r="OL101" s="48"/>
      <c r="OM101" s="48"/>
      <c r="ON101" s="48"/>
      <c r="OO101" s="48"/>
      <c r="OP101" s="48"/>
      <c r="OQ101" s="48"/>
      <c r="OR101" s="48"/>
      <c r="OS101" s="48"/>
      <c r="OT101" s="48"/>
      <c r="OU101" s="48"/>
      <c r="OV101" s="48"/>
      <c r="OW101" s="48"/>
      <c r="OX101" s="48"/>
      <c r="OY101" s="48"/>
      <c r="OZ101" s="48"/>
      <c r="PA101" s="48"/>
      <c r="PB101" s="48"/>
      <c r="PC101" s="48"/>
      <c r="PD101" s="48"/>
      <c r="PE101" s="48"/>
      <c r="PF101" s="48"/>
      <c r="PG101" s="48"/>
      <c r="PH101" s="48"/>
      <c r="PI101" s="48"/>
      <c r="PJ101" s="48"/>
      <c r="PK101" s="48"/>
      <c r="PL101" s="48"/>
      <c r="PM101" s="48"/>
      <c r="PN101" s="48"/>
      <c r="PO101" s="48"/>
      <c r="PP101" s="48"/>
      <c r="PQ101" s="48"/>
      <c r="PR101" s="48"/>
      <c r="PS101" s="48"/>
      <c r="PT101" s="48"/>
      <c r="PU101" s="48"/>
      <c r="PV101" s="48"/>
      <c r="PW101" s="48"/>
      <c r="PX101" s="48"/>
      <c r="PY101" s="48"/>
      <c r="PZ101" s="48"/>
      <c r="QA101" s="48"/>
      <c r="QB101" s="48"/>
      <c r="QC101" s="48"/>
      <c r="QD101" s="48"/>
      <c r="QE101" s="48"/>
      <c r="QF101" s="48"/>
      <c r="QG101" s="48"/>
      <c r="QH101" s="48"/>
      <c r="QI101" s="48"/>
      <c r="QJ101" s="48"/>
      <c r="QK101" s="48"/>
      <c r="QL101" s="48"/>
      <c r="QM101" s="48"/>
      <c r="QN101" s="48"/>
      <c r="QO101" s="48"/>
      <c r="QP101" s="48"/>
      <c r="QQ101" s="48"/>
      <c r="QR101" s="48"/>
      <c r="QS101" s="48"/>
      <c r="QT101" s="48"/>
      <c r="QU101" s="48"/>
      <c r="QV101" s="48"/>
      <c r="QW101" s="48"/>
      <c r="QX101" s="48"/>
      <c r="QY101" s="48"/>
      <c r="QZ101" s="48"/>
      <c r="RA101" s="48"/>
      <c r="RB101" s="48"/>
      <c r="RC101" s="48"/>
      <c r="RD101" s="48"/>
      <c r="RE101" s="48"/>
      <c r="RF101" s="48"/>
      <c r="RG101" s="48"/>
      <c r="RH101" s="48"/>
      <c r="RI101" s="48"/>
      <c r="RJ101" s="48"/>
      <c r="RK101" s="48"/>
      <c r="RL101" s="48"/>
      <c r="RM101" s="48"/>
      <c r="RN101" s="48"/>
      <c r="RO101" s="48"/>
      <c r="RP101" s="48"/>
      <c r="RQ101" s="48"/>
      <c r="RR101" s="48"/>
      <c r="RS101" s="48"/>
      <c r="RT101" s="48"/>
      <c r="RU101" s="48"/>
      <c r="RV101" s="48"/>
      <c r="RW101" s="48"/>
      <c r="RX101" s="48"/>
      <c r="RY101" s="48"/>
      <c r="RZ101" s="48"/>
      <c r="SA101" s="48"/>
      <c r="SB101" s="48"/>
      <c r="SC101" s="48"/>
      <c r="SD101" s="48"/>
      <c r="SE101" s="48"/>
      <c r="SF101" s="48"/>
      <c r="SG101" s="48"/>
      <c r="SH101" s="48"/>
      <c r="SI101" s="48"/>
      <c r="SJ101" s="48"/>
      <c r="SK101" s="48"/>
      <c r="SL101" s="48"/>
      <c r="SM101" s="48"/>
      <c r="SN101" s="48"/>
      <c r="SO101" s="48"/>
      <c r="SP101" s="48"/>
      <c r="SQ101" s="48"/>
      <c r="SR101" s="48"/>
      <c r="SS101" s="48"/>
      <c r="ST101" s="48"/>
      <c r="SU101" s="48"/>
      <c r="SV101" s="48"/>
      <c r="SW101" s="48"/>
      <c r="SX101" s="48"/>
      <c r="SY101" s="48"/>
      <c r="SZ101" s="48"/>
      <c r="TA101" s="48"/>
      <c r="TB101" s="48"/>
      <c r="TC101" s="48"/>
      <c r="TD101" s="48"/>
      <c r="TE101" s="48"/>
      <c r="TF101" s="48"/>
      <c r="TG101" s="48"/>
      <c r="TH101" s="48"/>
      <c r="TI101" s="48"/>
      <c r="TJ101" s="48"/>
      <c r="TK101" s="48"/>
      <c r="TL101" s="48"/>
      <c r="TM101" s="48"/>
      <c r="TN101" s="48"/>
      <c r="TO101" s="48"/>
      <c r="TP101" s="48"/>
      <c r="TQ101" s="48"/>
      <c r="TR101" s="48"/>
      <c r="TS101" s="48"/>
      <c r="TT101" s="48"/>
      <c r="TU101" s="48"/>
      <c r="TV101" s="48"/>
      <c r="TW101" s="48"/>
      <c r="TX101" s="48"/>
      <c r="TY101" s="48"/>
      <c r="TZ101" s="48"/>
      <c r="UA101" s="48"/>
      <c r="UB101" s="48"/>
      <c r="UC101" s="48"/>
      <c r="UD101" s="48"/>
      <c r="UE101" s="48"/>
      <c r="UF101" s="48"/>
      <c r="UG101" s="48"/>
      <c r="UH101" s="48"/>
      <c r="UI101" s="48"/>
      <c r="UJ101" s="48"/>
      <c r="UK101" s="48"/>
      <c r="UL101" s="48"/>
      <c r="UM101" s="48"/>
      <c r="UN101" s="48"/>
      <c r="UO101" s="48"/>
      <c r="UP101" s="48"/>
      <c r="UQ101" s="48"/>
      <c r="UR101" s="48"/>
      <c r="US101" s="48"/>
      <c r="UT101" s="48"/>
      <c r="UU101" s="48"/>
      <c r="UV101" s="48"/>
      <c r="UW101" s="48"/>
      <c r="UX101" s="48"/>
      <c r="UY101" s="48"/>
      <c r="UZ101" s="48"/>
      <c r="VA101" s="48"/>
      <c r="VB101" s="48"/>
      <c r="VC101" s="48"/>
      <c r="VD101" s="48"/>
      <c r="VE101" s="48"/>
      <c r="VF101" s="48"/>
      <c r="VG101" s="48"/>
      <c r="VH101" s="48"/>
      <c r="VI101" s="48"/>
      <c r="VJ101" s="48"/>
      <c r="VK101" s="48"/>
      <c r="VL101" s="48"/>
      <c r="VM101" s="48"/>
      <c r="VN101" s="48"/>
      <c r="VO101" s="48"/>
      <c r="VP101" s="48"/>
      <c r="VQ101" s="48"/>
      <c r="VR101" s="48"/>
      <c r="VS101" s="48"/>
      <c r="VT101" s="48"/>
      <c r="VU101" s="48"/>
      <c r="VV101" s="48"/>
      <c r="VW101" s="48"/>
      <c r="VX101" s="48"/>
      <c r="VY101" s="48"/>
      <c r="VZ101" s="48"/>
      <c r="WA101" s="48"/>
      <c r="WB101" s="48"/>
      <c r="WC101" s="48"/>
      <c r="WD101" s="48"/>
      <c r="WE101" s="48"/>
      <c r="WF101" s="48"/>
      <c r="WG101" s="48"/>
      <c r="WH101" s="48"/>
      <c r="WI101" s="48"/>
      <c r="WJ101" s="48"/>
      <c r="WK101" s="48"/>
      <c r="WL101" s="48"/>
      <c r="WM101" s="48"/>
      <c r="WN101" s="48"/>
      <c r="WO101" s="48"/>
      <c r="WP101" s="48"/>
      <c r="WQ101" s="48"/>
      <c r="WR101" s="48"/>
      <c r="WS101" s="48"/>
      <c r="WT101" s="48"/>
      <c r="WU101" s="48"/>
      <c r="WV101" s="48"/>
      <c r="WW101" s="48"/>
      <c r="WX101" s="48"/>
      <c r="WY101" s="48"/>
      <c r="WZ101" s="48"/>
      <c r="XA101" s="48"/>
      <c r="XB101" s="48"/>
      <c r="XC101" s="48"/>
      <c r="XD101" s="48"/>
      <c r="XE101" s="48"/>
      <c r="XF101" s="48"/>
      <c r="XG101" s="48"/>
      <c r="XH101" s="48"/>
      <c r="XI101" s="48"/>
      <c r="XJ101" s="48"/>
      <c r="XK101" s="48"/>
      <c r="XL101" s="48"/>
      <c r="XM101" s="48"/>
      <c r="XN101" s="48"/>
      <c r="XO101" s="48"/>
      <c r="XP101" s="48"/>
      <c r="XQ101" s="48"/>
      <c r="XR101" s="48"/>
      <c r="XS101" s="48"/>
      <c r="XT101" s="48"/>
      <c r="XU101" s="48"/>
      <c r="XV101" s="48"/>
      <c r="XW101" s="48"/>
      <c r="XX101" s="48"/>
      <c r="XY101" s="48"/>
      <c r="XZ101" s="48"/>
      <c r="YA101" s="48"/>
      <c r="YB101" s="48"/>
      <c r="YC101" s="48"/>
      <c r="YD101" s="48"/>
      <c r="YE101" s="48"/>
      <c r="YF101" s="48"/>
      <c r="YG101" s="48"/>
      <c r="YH101" s="48"/>
      <c r="YI101" s="48"/>
      <c r="YJ101" s="48"/>
      <c r="YK101" s="48"/>
      <c r="YL101" s="48"/>
      <c r="YM101" s="48"/>
      <c r="YN101" s="48"/>
      <c r="YO101" s="48"/>
      <c r="YP101" s="48"/>
      <c r="YQ101" s="48"/>
      <c r="YR101" s="48"/>
      <c r="YS101" s="48"/>
      <c r="YT101" s="48"/>
      <c r="YU101" s="48"/>
      <c r="YV101" s="48"/>
      <c r="YW101" s="48"/>
      <c r="YX101" s="48"/>
      <c r="YY101" s="48"/>
      <c r="YZ101" s="48"/>
      <c r="ZA101" s="48"/>
      <c r="ZB101" s="48"/>
      <c r="ZC101" s="48"/>
      <c r="ZD101" s="48"/>
      <c r="ZE101" s="48"/>
      <c r="ZF101" s="48"/>
      <c r="ZG101" s="48"/>
      <c r="ZH101" s="48"/>
      <c r="ZI101" s="48"/>
      <c r="ZJ101" s="48"/>
      <c r="ZK101" s="48"/>
      <c r="ZL101" s="48"/>
      <c r="ZM101" s="48"/>
      <c r="ZN101" s="48"/>
      <c r="ZO101" s="48"/>
      <c r="ZP101" s="48"/>
      <c r="ZQ101" s="48"/>
      <c r="ZR101" s="48"/>
      <c r="ZS101" s="48"/>
      <c r="ZT101" s="48"/>
      <c r="ZU101" s="48"/>
      <c r="ZV101" s="48"/>
      <c r="ZW101" s="48"/>
      <c r="ZX101" s="48"/>
      <c r="ZY101" s="48"/>
      <c r="ZZ101" s="48"/>
      <c r="AAA101" s="48"/>
      <c r="AAB101" s="48"/>
      <c r="AAC101" s="48"/>
      <c r="AAD101" s="48"/>
      <c r="AAE101" s="48"/>
      <c r="AAF101" s="48"/>
      <c r="AAG101" s="48"/>
      <c r="AAH101" s="48"/>
      <c r="AAI101" s="48"/>
      <c r="AAJ101" s="48"/>
      <c r="AAK101" s="48"/>
      <c r="AAL101" s="48"/>
      <c r="AAM101" s="48"/>
      <c r="AAN101" s="48"/>
      <c r="AAO101" s="48"/>
      <c r="AAP101" s="48"/>
      <c r="AAQ101" s="48"/>
      <c r="AAR101" s="48"/>
      <c r="AAS101" s="48"/>
      <c r="AAT101" s="48"/>
      <c r="AAU101" s="48"/>
      <c r="AAV101" s="48"/>
      <c r="AAW101" s="48"/>
      <c r="AAX101" s="48"/>
      <c r="AAY101" s="48"/>
      <c r="AAZ101" s="48"/>
      <c r="ABA101" s="48"/>
      <c r="ABB101" s="48"/>
      <c r="ABC101" s="48"/>
      <c r="ABD101" s="48"/>
      <c r="ABE101" s="48"/>
      <c r="ABF101" s="48"/>
      <c r="ABG101" s="48"/>
      <c r="ABH101" s="48"/>
      <c r="ABI101" s="48"/>
      <c r="ABJ101" s="48"/>
      <c r="ABK101" s="48"/>
      <c r="ABL101" s="48"/>
      <c r="ABM101" s="48"/>
      <c r="ABN101" s="48"/>
      <c r="ABO101" s="48"/>
      <c r="ABP101" s="48"/>
      <c r="ABQ101" s="48"/>
      <c r="ABR101" s="48"/>
      <c r="ABS101" s="48"/>
      <c r="ABT101" s="48"/>
      <c r="ABU101" s="48"/>
      <c r="ABV101" s="48"/>
      <c r="ABW101" s="48"/>
      <c r="ABX101" s="48"/>
      <c r="ABY101" s="48"/>
      <c r="ABZ101" s="48"/>
      <c r="ACA101" s="48"/>
      <c r="ACB101" s="48"/>
      <c r="ACC101" s="48"/>
      <c r="ACD101" s="48"/>
      <c r="ACE101" s="48"/>
      <c r="ACF101" s="48"/>
      <c r="ACG101" s="48"/>
      <c r="ACH101" s="48"/>
      <c r="ACI101" s="48"/>
      <c r="ACJ101" s="48"/>
      <c r="ACK101" s="48"/>
      <c r="ACL101" s="48"/>
      <c r="ACM101" s="48"/>
      <c r="ACN101" s="48"/>
      <c r="ACO101" s="48"/>
      <c r="ACP101" s="48"/>
      <c r="ACQ101" s="48"/>
      <c r="ACR101" s="48"/>
      <c r="ACS101" s="48"/>
      <c r="ACT101" s="48"/>
      <c r="ACU101" s="48"/>
      <c r="ACV101" s="48"/>
      <c r="ACW101" s="48"/>
      <c r="ACX101" s="48"/>
      <c r="ACY101" s="48"/>
      <c r="ACZ101" s="48"/>
      <c r="ADA101" s="48"/>
      <c r="ADB101" s="48"/>
      <c r="ADC101" s="48"/>
      <c r="ADD101" s="48"/>
      <c r="ADE101" s="48"/>
      <c r="ADF101" s="48"/>
      <c r="ADG101" s="48"/>
      <c r="ADH101" s="48"/>
      <c r="ADI101" s="48"/>
      <c r="ADJ101" s="48"/>
      <c r="ADK101" s="48"/>
      <c r="ADL101" s="48"/>
      <c r="ADM101" s="48"/>
      <c r="ADN101" s="48"/>
      <c r="ADO101" s="48"/>
      <c r="ADP101" s="48"/>
      <c r="ADQ101" s="48"/>
      <c r="ADR101" s="48"/>
      <c r="ADS101" s="48"/>
      <c r="ADT101" s="48"/>
      <c r="ADU101" s="48"/>
      <c r="ADV101" s="48"/>
      <c r="ADW101" s="48"/>
      <c r="ADX101" s="48"/>
      <c r="ADY101" s="48"/>
      <c r="ADZ101" s="48"/>
      <c r="AEA101" s="48"/>
      <c r="AEB101" s="48"/>
      <c r="AEC101" s="48"/>
      <c r="AED101" s="48"/>
      <c r="AEE101" s="48"/>
      <c r="AEF101" s="48"/>
      <c r="AEG101" s="48"/>
      <c r="AEH101" s="48"/>
      <c r="AEI101" s="48"/>
      <c r="AEJ101" s="48"/>
      <c r="AEK101" s="48"/>
      <c r="AEL101" s="48"/>
      <c r="AEM101" s="48"/>
      <c r="AEN101" s="48"/>
      <c r="AEO101" s="48"/>
      <c r="AEP101" s="48"/>
      <c r="AEQ101" s="48"/>
      <c r="AER101" s="48"/>
      <c r="AES101" s="48"/>
      <c r="AET101" s="48"/>
      <c r="AEU101" s="48"/>
      <c r="AEV101" s="48"/>
      <c r="AEW101" s="48"/>
      <c r="AEX101" s="48"/>
      <c r="AEY101" s="48"/>
      <c r="AEZ101" s="48"/>
      <c r="AFA101" s="48"/>
      <c r="AFB101" s="48"/>
      <c r="AFC101" s="48"/>
      <c r="AFD101" s="48"/>
      <c r="AFE101" s="48"/>
      <c r="AFF101" s="48"/>
      <c r="AFG101" s="48"/>
      <c r="AFH101" s="48"/>
      <c r="AFI101" s="48"/>
      <c r="AFJ101" s="48"/>
      <c r="AFK101" s="48"/>
      <c r="AFL101" s="48"/>
      <c r="AFM101" s="48"/>
      <c r="AFN101" s="48"/>
      <c r="AFO101" s="48"/>
      <c r="AFP101" s="48"/>
      <c r="AFQ101" s="48"/>
      <c r="AFR101" s="48"/>
      <c r="AFS101" s="48"/>
      <c r="AFT101" s="48"/>
      <c r="AFU101" s="48"/>
      <c r="AFV101" s="48"/>
      <c r="AFW101" s="48"/>
      <c r="AFX101" s="48"/>
      <c r="AFY101" s="48"/>
      <c r="AFZ101" s="48"/>
      <c r="AGA101" s="48"/>
      <c r="AGB101" s="48"/>
      <c r="AGC101" s="48"/>
      <c r="AGD101" s="48"/>
      <c r="AGE101" s="48"/>
      <c r="AGF101" s="48"/>
      <c r="AGG101" s="48"/>
      <c r="AGH101" s="48"/>
      <c r="AGI101" s="48"/>
      <c r="AGJ101" s="48"/>
      <c r="AGK101" s="48"/>
      <c r="AGL101" s="48"/>
      <c r="AGM101" s="48"/>
      <c r="AGN101" s="48"/>
      <c r="AGO101" s="48"/>
      <c r="AGP101" s="48"/>
      <c r="AGQ101" s="48"/>
      <c r="AGR101" s="48"/>
      <c r="AGS101" s="48"/>
      <c r="AGT101" s="48"/>
      <c r="AGU101" s="48"/>
      <c r="AGV101" s="48"/>
      <c r="AGW101" s="48"/>
      <c r="AGX101" s="48"/>
      <c r="AGY101" s="48"/>
      <c r="AGZ101" s="48"/>
      <c r="AHA101" s="48"/>
      <c r="AHB101" s="48"/>
      <c r="AHC101" s="48"/>
      <c r="AHD101" s="48"/>
      <c r="AHE101" s="48"/>
      <c r="AHF101" s="48"/>
      <c r="AHG101" s="48"/>
      <c r="AHH101" s="48"/>
      <c r="AHI101" s="48"/>
      <c r="AHJ101" s="48"/>
      <c r="AHK101" s="48"/>
      <c r="AHL101" s="48"/>
      <c r="AHM101" s="48"/>
      <c r="AHN101" s="48"/>
      <c r="AHO101" s="48"/>
      <c r="AHP101" s="48"/>
      <c r="AHQ101" s="48"/>
      <c r="AHR101" s="48"/>
      <c r="AHS101" s="48"/>
      <c r="AHT101" s="48"/>
      <c r="AHU101" s="48"/>
      <c r="AHV101" s="48"/>
      <c r="AHW101" s="48"/>
      <c r="AHX101" s="48"/>
      <c r="AHY101" s="48"/>
      <c r="AHZ101" s="48"/>
      <c r="AIA101" s="48"/>
      <c r="AIB101" s="48"/>
      <c r="AIC101" s="48"/>
      <c r="AID101" s="48"/>
      <c r="AIE101" s="48"/>
      <c r="AIF101" s="48"/>
      <c r="AIG101" s="48"/>
      <c r="AIH101" s="48"/>
      <c r="AII101" s="48"/>
      <c r="AIJ101" s="48"/>
      <c r="AIK101" s="48"/>
      <c r="AIL101" s="48"/>
      <c r="AIM101" s="48"/>
      <c r="AIN101" s="48"/>
      <c r="AIO101" s="48"/>
      <c r="AIP101" s="48"/>
      <c r="AIQ101" s="48"/>
      <c r="AIR101" s="48"/>
      <c r="AIS101" s="48"/>
      <c r="AIT101" s="48"/>
      <c r="AIU101" s="48"/>
      <c r="AIV101" s="48"/>
      <c r="AIW101" s="48"/>
      <c r="AIX101" s="48"/>
      <c r="AIY101" s="48"/>
      <c r="AIZ101" s="48"/>
      <c r="AJA101" s="48"/>
      <c r="AJB101" s="48"/>
      <c r="AJC101" s="48"/>
      <c r="AJD101" s="48"/>
      <c r="AJE101" s="48"/>
      <c r="AJF101" s="48"/>
      <c r="AJG101" s="48"/>
      <c r="AJH101" s="48"/>
      <c r="AJI101" s="48"/>
      <c r="AJJ101" s="48"/>
      <c r="AJK101" s="48"/>
      <c r="AJL101" s="48"/>
      <c r="AJM101" s="48"/>
      <c r="AJN101" s="48"/>
      <c r="AJO101" s="48"/>
      <c r="AJP101" s="48"/>
      <c r="AJQ101" s="48"/>
      <c r="AJR101" s="48"/>
      <c r="AJS101" s="48"/>
      <c r="AJT101" s="48"/>
      <c r="AJU101" s="48"/>
      <c r="AJV101" s="48"/>
      <c r="AJW101" s="48"/>
      <c r="AJX101" s="48"/>
      <c r="AJY101" s="48"/>
      <c r="AJZ101" s="48"/>
      <c r="AKA101" s="48"/>
      <c r="AKB101" s="48"/>
      <c r="AKC101" s="48"/>
      <c r="AKD101" s="48"/>
      <c r="AKE101" s="48"/>
      <c r="AKF101" s="48"/>
      <c r="AKG101" s="48"/>
      <c r="AKH101" s="48"/>
      <c r="AKI101" s="48"/>
      <c r="AKJ101" s="48"/>
      <c r="AKK101" s="48"/>
      <c r="AKL101" s="48"/>
      <c r="AKM101" s="48"/>
      <c r="AKN101" s="48"/>
      <c r="AKO101" s="48"/>
      <c r="AKP101" s="48"/>
      <c r="AKQ101" s="48"/>
      <c r="AKR101" s="48"/>
      <c r="AKS101" s="48"/>
      <c r="AKT101" s="48"/>
      <c r="AKU101" s="48"/>
      <c r="AKV101" s="48"/>
      <c r="AKW101" s="48"/>
      <c r="AKX101" s="48"/>
      <c r="AKY101" s="48"/>
      <c r="AKZ101" s="48"/>
      <c r="ALA101" s="48"/>
      <c r="ALB101" s="48"/>
      <c r="ALC101" s="48"/>
      <c r="ALD101" s="48"/>
      <c r="ALE101" s="48"/>
      <c r="ALF101" s="48"/>
      <c r="ALG101" s="48"/>
      <c r="ALH101" s="48"/>
      <c r="ALI101" s="48"/>
      <c r="ALJ101" s="48"/>
      <c r="ALK101" s="48"/>
      <c r="ALL101" s="48"/>
      <c r="ALM101" s="48"/>
      <c r="ALN101" s="48"/>
      <c r="ALO101" s="48"/>
      <c r="ALP101" s="48"/>
      <c r="ALQ101" s="48"/>
      <c r="ALR101" s="48"/>
      <c r="ALS101" s="48"/>
      <c r="ALT101" s="48"/>
      <c r="ALU101" s="48"/>
      <c r="ALV101" s="48"/>
      <c r="ALW101" s="48"/>
      <c r="ALX101" s="48"/>
      <c r="ALY101" s="48"/>
      <c r="ALZ101" s="48"/>
      <c r="AMA101" s="48"/>
      <c r="AMB101" s="48"/>
      <c r="AMC101" s="48"/>
      <c r="AMD101" s="48"/>
      <c r="AME101" s="48"/>
      <c r="AMF101" s="48"/>
      <c r="AMG101" s="48"/>
      <c r="AMH101" s="48"/>
      <c r="AMI101" s="48"/>
      <c r="AMJ101" s="48"/>
      <c r="AMK101" s="48"/>
      <c r="AML101" s="48"/>
      <c r="AMM101" s="48"/>
      <c r="AMN101" s="48"/>
      <c r="AMO101" s="48"/>
      <c r="AMP101" s="48"/>
      <c r="AMQ101" s="48"/>
      <c r="AMR101" s="48"/>
      <c r="AMS101" s="48"/>
      <c r="AMT101" s="48"/>
      <c r="AMU101" s="48"/>
      <c r="AMV101" s="48"/>
      <c r="AMW101" s="48"/>
      <c r="AMX101" s="48"/>
      <c r="AMY101" s="48"/>
      <c r="AMZ101" s="48"/>
      <c r="ANA101" s="48"/>
      <c r="ANB101" s="48"/>
      <c r="ANC101" s="48"/>
      <c r="AND101" s="48"/>
      <c r="ANE101" s="48"/>
      <c r="ANF101" s="48"/>
      <c r="ANG101" s="48"/>
      <c r="ANH101" s="48"/>
      <c r="ANI101" s="48"/>
      <c r="ANJ101" s="48"/>
      <c r="ANK101" s="48"/>
      <c r="ANL101" s="48"/>
      <c r="ANM101" s="48"/>
      <c r="ANN101" s="48"/>
      <c r="ANO101" s="48"/>
      <c r="ANP101" s="48"/>
      <c r="ANQ101" s="48"/>
      <c r="ANR101" s="48"/>
      <c r="ANS101" s="48"/>
      <c r="ANT101" s="48"/>
      <c r="ANU101" s="48"/>
      <c r="ANV101" s="48"/>
      <c r="ANW101" s="48"/>
      <c r="ANX101" s="48"/>
      <c r="ANY101" s="48"/>
      <c r="ANZ101" s="48"/>
      <c r="AOA101" s="48"/>
      <c r="AOB101" s="48"/>
      <c r="AOC101" s="48"/>
      <c r="AOD101" s="48"/>
      <c r="AOE101" s="48"/>
      <c r="AOF101" s="48"/>
      <c r="AOG101" s="48"/>
      <c r="AOH101" s="48"/>
      <c r="AOI101" s="48"/>
      <c r="AOJ101" s="48"/>
      <c r="AOK101" s="48"/>
      <c r="AOL101" s="48"/>
      <c r="AOM101" s="48"/>
      <c r="AON101" s="48"/>
      <c r="AOO101" s="48"/>
      <c r="AOP101" s="48"/>
      <c r="AOQ101" s="48"/>
      <c r="AOR101" s="48"/>
      <c r="AOS101" s="48"/>
      <c r="AOT101" s="48"/>
      <c r="AOU101" s="48"/>
      <c r="AOV101" s="48"/>
      <c r="AOW101" s="48"/>
      <c r="AOX101" s="48"/>
      <c r="AOY101" s="48"/>
      <c r="AOZ101" s="48"/>
      <c r="APA101" s="48"/>
      <c r="APB101" s="48"/>
      <c r="APC101" s="48"/>
      <c r="APD101" s="48"/>
      <c r="APE101" s="48"/>
      <c r="APF101" s="48"/>
      <c r="APG101" s="48"/>
      <c r="APH101" s="48"/>
      <c r="API101" s="48"/>
      <c r="APJ101" s="48"/>
      <c r="APK101" s="48"/>
      <c r="APL101" s="48"/>
      <c r="APM101" s="48"/>
      <c r="APN101" s="48"/>
      <c r="APO101" s="48"/>
      <c r="APP101" s="48"/>
      <c r="APQ101" s="48"/>
      <c r="APR101" s="48"/>
      <c r="APS101" s="48"/>
      <c r="APT101" s="48"/>
      <c r="APU101" s="48"/>
      <c r="APV101" s="48"/>
      <c r="APW101" s="48"/>
      <c r="APX101" s="48"/>
      <c r="APY101" s="48"/>
      <c r="APZ101" s="48"/>
      <c r="AQA101" s="48"/>
      <c r="AQB101" s="48"/>
      <c r="AQC101" s="48"/>
      <c r="AQD101" s="48"/>
      <c r="AQE101" s="48"/>
      <c r="AQF101" s="48"/>
      <c r="AQG101" s="48"/>
      <c r="AQH101" s="48"/>
      <c r="AQI101" s="48"/>
      <c r="AQJ101" s="48"/>
      <c r="AQK101" s="48"/>
      <c r="AQL101" s="48"/>
      <c r="AQM101" s="48"/>
      <c r="AQN101" s="48"/>
      <c r="AQO101" s="48"/>
      <c r="AQP101" s="48"/>
      <c r="AQQ101" s="48"/>
      <c r="AQR101" s="48"/>
      <c r="AQS101" s="48"/>
      <c r="AQT101" s="48"/>
      <c r="AQU101" s="48"/>
      <c r="AQV101" s="48"/>
      <c r="AQW101" s="48"/>
      <c r="AQX101" s="48"/>
      <c r="AQY101" s="48"/>
      <c r="AQZ101" s="48"/>
      <c r="ARA101" s="48"/>
      <c r="ARB101" s="48"/>
      <c r="ARC101" s="48"/>
      <c r="ARD101" s="48"/>
      <c r="ARE101" s="48"/>
      <c r="ARF101" s="48"/>
      <c r="ARG101" s="48"/>
      <c r="ARH101" s="48"/>
      <c r="ARI101" s="48"/>
      <c r="ARJ101" s="48"/>
      <c r="ARK101" s="48"/>
      <c r="ARL101" s="48"/>
      <c r="ARM101" s="48"/>
      <c r="ARN101" s="48"/>
      <c r="ARO101" s="48"/>
      <c r="ARP101" s="48"/>
      <c r="ARQ101" s="48"/>
      <c r="ARR101" s="48"/>
      <c r="ARS101" s="48"/>
      <c r="ART101" s="48"/>
      <c r="ARU101" s="48"/>
      <c r="ARV101" s="48"/>
      <c r="ARW101" s="48"/>
      <c r="ARX101" s="48"/>
      <c r="ARY101" s="48"/>
      <c r="ARZ101" s="48"/>
      <c r="ASA101" s="48"/>
      <c r="ASB101" s="48"/>
      <c r="ASC101" s="48"/>
      <c r="ASD101" s="48"/>
      <c r="ASE101" s="48"/>
      <c r="ASF101" s="48"/>
      <c r="ASG101" s="48"/>
      <c r="ASH101" s="48"/>
      <c r="ASI101" s="48"/>
      <c r="ASJ101" s="48"/>
      <c r="ASK101" s="48"/>
      <c r="ASL101" s="48"/>
      <c r="ASM101" s="48"/>
      <c r="ASN101" s="48"/>
      <c r="ASO101" s="48"/>
      <c r="ASP101" s="48"/>
      <c r="ASQ101" s="48"/>
      <c r="ASR101" s="48"/>
      <c r="ASS101" s="48"/>
      <c r="AST101" s="48"/>
      <c r="ASU101" s="48"/>
      <c r="ASV101" s="48"/>
      <c r="ASW101" s="48"/>
      <c r="ASX101" s="48"/>
      <c r="ASY101" s="48"/>
      <c r="ASZ101" s="48"/>
      <c r="ATA101" s="48"/>
      <c r="ATB101" s="48"/>
      <c r="ATC101" s="48"/>
      <c r="ATD101" s="48"/>
      <c r="ATE101" s="48"/>
      <c r="ATF101" s="48"/>
      <c r="ATG101" s="48"/>
      <c r="ATH101" s="48"/>
      <c r="ATI101" s="48"/>
      <c r="ATJ101" s="48"/>
      <c r="ATK101" s="48"/>
      <c r="ATL101" s="48"/>
      <c r="ATM101" s="48"/>
      <c r="ATN101" s="48"/>
      <c r="ATO101" s="48"/>
      <c r="ATP101" s="48"/>
      <c r="ATQ101" s="48"/>
      <c r="ATR101" s="48"/>
      <c r="ATS101" s="48"/>
      <c r="ATT101" s="48"/>
      <c r="ATU101" s="48"/>
      <c r="ATV101" s="48"/>
      <c r="ATW101" s="48"/>
      <c r="ATX101" s="48"/>
      <c r="ATY101" s="48"/>
      <c r="ATZ101" s="48"/>
      <c r="AUA101" s="48"/>
      <c r="AUB101" s="48"/>
      <c r="AUC101" s="48"/>
      <c r="AUD101" s="48"/>
      <c r="AUE101" s="48"/>
      <c r="AUF101" s="48"/>
      <c r="AUG101" s="48"/>
      <c r="AUH101" s="48"/>
      <c r="AUI101" s="48"/>
      <c r="AUJ101" s="48"/>
      <c r="AUK101" s="48"/>
      <c r="AUL101" s="48"/>
      <c r="AUM101" s="48"/>
      <c r="AUN101" s="48"/>
      <c r="AUO101" s="48"/>
      <c r="AUP101" s="48"/>
      <c r="AUQ101" s="48"/>
      <c r="AUR101" s="48"/>
      <c r="AUS101" s="48"/>
      <c r="AUT101" s="48"/>
      <c r="AUU101" s="48"/>
      <c r="AUV101" s="48"/>
      <c r="AUW101" s="48"/>
      <c r="AUX101" s="48"/>
      <c r="AUY101" s="48"/>
      <c r="AUZ101" s="48"/>
      <c r="AVA101" s="48"/>
      <c r="AVB101" s="48"/>
      <c r="AVC101" s="48"/>
      <c r="AVD101" s="48"/>
      <c r="AVE101" s="48"/>
      <c r="AVF101" s="48"/>
      <c r="AVG101" s="48"/>
      <c r="AVH101" s="48"/>
      <c r="AVI101" s="48"/>
      <c r="AVJ101" s="48"/>
      <c r="AVK101" s="48"/>
      <c r="AVL101" s="48"/>
      <c r="AVM101" s="48"/>
      <c r="AVN101" s="48"/>
      <c r="AVO101" s="48"/>
      <c r="AVP101" s="48"/>
      <c r="AVQ101" s="48"/>
      <c r="AVR101" s="48"/>
      <c r="AVS101" s="48"/>
      <c r="AVT101" s="48"/>
      <c r="AVU101" s="48"/>
      <c r="AVV101" s="48"/>
      <c r="AVW101" s="48"/>
      <c r="AVX101" s="48"/>
      <c r="AVY101" s="48"/>
      <c r="AVZ101" s="48"/>
      <c r="AWA101" s="48"/>
      <c r="AWB101" s="48"/>
      <c r="AWC101" s="48"/>
      <c r="AWD101" s="48"/>
      <c r="AWE101" s="48"/>
      <c r="AWF101" s="48"/>
      <c r="AWG101" s="48"/>
      <c r="AWH101" s="48"/>
      <c r="AWI101" s="48"/>
      <c r="AWJ101" s="48"/>
      <c r="AWK101" s="48"/>
      <c r="AWL101" s="48"/>
      <c r="AWM101" s="48"/>
      <c r="AWN101" s="48"/>
      <c r="AWO101" s="48"/>
      <c r="AWP101" s="48"/>
      <c r="AWQ101" s="48"/>
      <c r="AWR101" s="48"/>
      <c r="AWS101" s="48"/>
      <c r="AWT101" s="48"/>
      <c r="AWU101" s="48"/>
      <c r="AWV101" s="48"/>
      <c r="AWW101" s="48"/>
      <c r="AWX101" s="48"/>
      <c r="AWY101" s="48"/>
      <c r="AWZ101" s="48"/>
      <c r="AXA101" s="48"/>
      <c r="AXB101" s="48"/>
      <c r="AXC101" s="48"/>
      <c r="AXD101" s="48"/>
      <c r="AXE101" s="48"/>
      <c r="AXF101" s="48"/>
      <c r="AXG101" s="48"/>
      <c r="AXH101" s="48"/>
      <c r="AXI101" s="48"/>
      <c r="AXJ101" s="48"/>
      <c r="AXK101" s="48"/>
      <c r="AXL101" s="48"/>
      <c r="AXM101" s="48"/>
      <c r="AXN101" s="48"/>
      <c r="AXO101" s="48"/>
      <c r="AXP101" s="48"/>
      <c r="AXQ101" s="48"/>
      <c r="AXR101" s="48"/>
      <c r="AXS101" s="48"/>
      <c r="AXT101" s="48"/>
      <c r="AXU101" s="48"/>
      <c r="AXV101" s="48"/>
      <c r="AXW101" s="48"/>
      <c r="AXX101" s="48"/>
      <c r="AXY101" s="48"/>
      <c r="AXZ101" s="48"/>
      <c r="AYA101" s="48"/>
      <c r="AYB101" s="48"/>
      <c r="AYC101" s="48"/>
      <c r="AYD101" s="48"/>
      <c r="AYE101" s="48"/>
      <c r="AYF101" s="48"/>
      <c r="AYG101" s="48"/>
      <c r="AYH101" s="48"/>
      <c r="AYI101" s="48"/>
      <c r="AYJ101" s="48"/>
      <c r="AYK101" s="48"/>
      <c r="AYL101" s="48"/>
      <c r="AYM101" s="48"/>
      <c r="AYN101" s="48"/>
      <c r="AYO101" s="48"/>
      <c r="AYP101" s="48"/>
      <c r="AYQ101" s="48"/>
      <c r="AYR101" s="48"/>
      <c r="AYS101" s="48"/>
      <c r="AYT101" s="48"/>
      <c r="AYU101" s="48"/>
      <c r="AYV101" s="48"/>
      <c r="AYW101" s="48"/>
      <c r="AYX101" s="48"/>
      <c r="AYY101" s="48"/>
      <c r="AYZ101" s="48"/>
      <c r="AZA101" s="48"/>
      <c r="AZB101" s="48"/>
      <c r="AZC101" s="48"/>
      <c r="AZD101" s="48"/>
      <c r="AZE101" s="48"/>
      <c r="AZF101" s="48"/>
      <c r="AZG101" s="48"/>
      <c r="AZH101" s="48"/>
      <c r="AZI101" s="48"/>
      <c r="AZJ101" s="48"/>
      <c r="AZK101" s="48"/>
      <c r="AZL101" s="48"/>
      <c r="AZM101" s="48"/>
      <c r="AZN101" s="48"/>
      <c r="AZO101" s="48"/>
      <c r="AZP101" s="48"/>
      <c r="AZQ101" s="48"/>
      <c r="AZR101" s="48"/>
      <c r="AZS101" s="48"/>
      <c r="AZT101" s="48"/>
      <c r="AZU101" s="48"/>
      <c r="AZV101" s="48"/>
      <c r="AZW101" s="48"/>
      <c r="AZX101" s="48"/>
      <c r="AZY101" s="48"/>
      <c r="AZZ101" s="48"/>
      <c r="BAA101" s="48"/>
      <c r="BAB101" s="48"/>
      <c r="BAC101" s="48"/>
      <c r="BAD101" s="48"/>
      <c r="BAE101" s="48"/>
      <c r="BAF101" s="48"/>
      <c r="BAG101" s="48"/>
      <c r="BAH101" s="48"/>
      <c r="BAI101" s="48"/>
      <c r="BAJ101" s="48"/>
      <c r="BAK101" s="48"/>
      <c r="BAL101" s="48"/>
      <c r="BAM101" s="48"/>
      <c r="BAN101" s="48"/>
      <c r="BAO101" s="48"/>
      <c r="BAP101" s="48"/>
      <c r="BAQ101" s="48"/>
      <c r="BAR101" s="48"/>
      <c r="BAS101" s="48"/>
      <c r="BAT101" s="48"/>
      <c r="BAU101" s="48"/>
      <c r="BAV101" s="48"/>
      <c r="BAW101" s="48"/>
      <c r="BAX101" s="48"/>
      <c r="BAY101" s="48"/>
      <c r="BAZ101" s="48"/>
      <c r="BBA101" s="48"/>
      <c r="BBB101" s="48"/>
      <c r="BBC101" s="48"/>
      <c r="BBD101" s="48"/>
      <c r="BBE101" s="48"/>
      <c r="BBF101" s="48"/>
      <c r="BBG101" s="48"/>
      <c r="BBH101" s="48"/>
      <c r="BBI101" s="48"/>
      <c r="BBJ101" s="48"/>
      <c r="BBK101" s="48"/>
      <c r="BBL101" s="48"/>
      <c r="BBM101" s="48"/>
      <c r="BBN101" s="48"/>
      <c r="BBO101" s="48"/>
      <c r="BBP101" s="48"/>
      <c r="BBQ101" s="48"/>
      <c r="BBR101" s="48"/>
      <c r="BBS101" s="48"/>
      <c r="BBT101" s="48"/>
      <c r="BBU101" s="48"/>
      <c r="BBV101" s="48"/>
      <c r="BBW101" s="48"/>
      <c r="BBX101" s="48"/>
      <c r="BBY101" s="48"/>
      <c r="BBZ101" s="48"/>
      <c r="BCA101" s="48"/>
      <c r="BCB101" s="48"/>
      <c r="BCC101" s="48"/>
      <c r="BCD101" s="48"/>
      <c r="BCE101" s="48"/>
      <c r="BCF101" s="48"/>
      <c r="BCG101" s="48"/>
      <c r="BCH101" s="48"/>
      <c r="BCI101" s="48"/>
      <c r="BCJ101" s="48"/>
      <c r="BCK101" s="48"/>
      <c r="BCL101" s="48"/>
      <c r="BCM101" s="48"/>
      <c r="BCN101" s="48"/>
      <c r="BCO101" s="48"/>
      <c r="BCP101" s="48"/>
      <c r="BCQ101" s="48"/>
      <c r="BCR101" s="48"/>
      <c r="BCS101" s="48"/>
      <c r="BCT101" s="48"/>
      <c r="BCU101" s="48"/>
      <c r="BCV101" s="48"/>
      <c r="BCW101" s="48"/>
      <c r="BCX101" s="48"/>
      <c r="BCY101" s="48"/>
      <c r="BCZ101" s="48"/>
      <c r="BDA101" s="48"/>
      <c r="BDB101" s="48"/>
      <c r="BDC101" s="48"/>
      <c r="BDD101" s="48"/>
      <c r="BDE101" s="48"/>
      <c r="BDF101" s="48"/>
      <c r="BDG101" s="48"/>
      <c r="BDH101" s="48"/>
      <c r="BDI101" s="48"/>
      <c r="BDJ101" s="48"/>
      <c r="BDK101" s="48"/>
      <c r="BDL101" s="48"/>
      <c r="BDM101" s="48"/>
      <c r="BDN101" s="48"/>
      <c r="BDO101" s="48"/>
      <c r="BDP101" s="48"/>
      <c r="BDQ101" s="48"/>
      <c r="BDR101" s="48"/>
      <c r="BDS101" s="48"/>
      <c r="BDT101" s="48"/>
      <c r="BDU101" s="48"/>
      <c r="BDV101" s="48"/>
      <c r="BDW101" s="48"/>
      <c r="BDX101" s="48"/>
      <c r="BDY101" s="48"/>
      <c r="BDZ101" s="48"/>
      <c r="BEA101" s="48"/>
      <c r="BEB101" s="48"/>
      <c r="BEC101" s="48"/>
      <c r="BED101" s="48"/>
      <c r="BEE101" s="48"/>
      <c r="BEF101" s="48"/>
      <c r="BEG101" s="48"/>
      <c r="BEH101" s="48"/>
      <c r="BEI101" s="48"/>
      <c r="BEJ101" s="48"/>
      <c r="BEK101" s="48"/>
      <c r="BEL101" s="48"/>
      <c r="BEM101" s="48"/>
      <c r="BEN101" s="48"/>
      <c r="BEO101" s="48"/>
      <c r="BEP101" s="48"/>
      <c r="BEQ101" s="48"/>
      <c r="BER101" s="48"/>
      <c r="BES101" s="48"/>
      <c r="BET101" s="48"/>
      <c r="BEU101" s="48"/>
      <c r="BEV101" s="48"/>
      <c r="BEW101" s="48"/>
      <c r="BEX101" s="48"/>
      <c r="BEY101" s="48"/>
      <c r="BEZ101" s="48"/>
      <c r="BFA101" s="48"/>
      <c r="BFB101" s="48"/>
      <c r="BFC101" s="48"/>
      <c r="BFD101" s="48"/>
      <c r="BFE101" s="48"/>
      <c r="BFF101" s="48"/>
      <c r="BFG101" s="48"/>
      <c r="BFH101" s="48"/>
      <c r="BFI101" s="48"/>
      <c r="BFJ101" s="48"/>
      <c r="BFK101" s="48"/>
      <c r="BFL101" s="48"/>
      <c r="BFM101" s="48"/>
      <c r="BFN101" s="48"/>
      <c r="BFO101" s="48"/>
      <c r="BFP101" s="48"/>
      <c r="BFQ101" s="48"/>
      <c r="BFR101" s="48"/>
      <c r="BFS101" s="48"/>
      <c r="BFT101" s="48"/>
      <c r="BFU101" s="48"/>
      <c r="BFV101" s="48"/>
      <c r="BFW101" s="48"/>
      <c r="BFX101" s="48"/>
      <c r="BFY101" s="48"/>
      <c r="BFZ101" s="48"/>
      <c r="BGA101" s="48"/>
      <c r="BGB101" s="48"/>
      <c r="BGC101" s="48"/>
      <c r="BGD101" s="48"/>
      <c r="BGE101" s="48"/>
      <c r="BGF101" s="48"/>
      <c r="BGG101" s="48"/>
      <c r="BGH101" s="48"/>
      <c r="BGI101" s="48"/>
      <c r="BGJ101" s="48"/>
      <c r="BGK101" s="48"/>
      <c r="BGL101" s="48"/>
      <c r="BGM101" s="48"/>
      <c r="BGN101" s="48"/>
      <c r="BGO101" s="48"/>
      <c r="BGP101" s="48"/>
      <c r="BGQ101" s="48"/>
      <c r="BGR101" s="48"/>
      <c r="BGS101" s="48"/>
      <c r="BGT101" s="48"/>
      <c r="BGU101" s="48"/>
      <c r="BGV101" s="48"/>
      <c r="BGW101" s="48"/>
      <c r="BGX101" s="48"/>
      <c r="BGY101" s="48"/>
      <c r="BGZ101" s="48"/>
      <c r="BHA101" s="48"/>
      <c r="BHB101" s="48"/>
      <c r="BHC101" s="48"/>
      <c r="BHD101" s="48"/>
      <c r="BHE101" s="48"/>
      <c r="BHF101" s="48"/>
      <c r="BHG101" s="48"/>
      <c r="BHH101" s="48"/>
      <c r="BHI101" s="48"/>
      <c r="BHJ101" s="48"/>
      <c r="BHK101" s="48"/>
      <c r="BHL101" s="48"/>
      <c r="BHM101" s="48"/>
      <c r="BHN101" s="48"/>
      <c r="BHO101" s="48"/>
      <c r="BHP101" s="48"/>
      <c r="BHQ101" s="48"/>
      <c r="BHR101" s="48"/>
      <c r="BHS101" s="48"/>
      <c r="BHT101" s="48"/>
      <c r="BHU101" s="48"/>
      <c r="BHV101" s="48"/>
      <c r="BHW101" s="48"/>
      <c r="BHX101" s="48"/>
      <c r="BHY101" s="48"/>
      <c r="BHZ101" s="48"/>
      <c r="BIA101" s="48"/>
      <c r="BIB101" s="48"/>
      <c r="BIC101" s="48"/>
      <c r="BID101" s="48"/>
      <c r="BIE101" s="48"/>
      <c r="BIF101" s="48"/>
      <c r="BIG101" s="48"/>
      <c r="BIH101" s="48"/>
      <c r="BII101" s="48"/>
      <c r="BIJ101" s="48"/>
      <c r="BIK101" s="48"/>
      <c r="BIL101" s="48"/>
      <c r="BIM101" s="48"/>
      <c r="BIN101" s="48"/>
      <c r="BIO101" s="48"/>
      <c r="BIP101" s="48"/>
      <c r="BIQ101" s="48"/>
      <c r="BIR101" s="48"/>
      <c r="BIS101" s="48"/>
      <c r="BIT101" s="48"/>
      <c r="BIU101" s="48"/>
      <c r="BIV101" s="48"/>
      <c r="BIW101" s="48"/>
      <c r="BIX101" s="48"/>
      <c r="BIY101" s="48"/>
      <c r="BIZ101" s="48"/>
      <c r="BJA101" s="48"/>
      <c r="BJB101" s="48"/>
      <c r="BJC101" s="48"/>
      <c r="BJD101" s="48"/>
      <c r="BJE101" s="48"/>
      <c r="BJF101" s="48"/>
      <c r="BJG101" s="48"/>
      <c r="BJH101" s="48"/>
      <c r="BJI101" s="48"/>
      <c r="BJJ101" s="48"/>
      <c r="BJK101" s="48"/>
      <c r="BJL101" s="48"/>
      <c r="BJM101" s="48"/>
      <c r="BJN101" s="48"/>
      <c r="BJO101" s="48"/>
      <c r="BJP101" s="48"/>
      <c r="BJQ101" s="48"/>
      <c r="BJR101" s="48"/>
      <c r="BJS101" s="48"/>
      <c r="BJT101" s="48"/>
      <c r="BJU101" s="48"/>
      <c r="BJV101" s="48"/>
      <c r="BJW101" s="48"/>
      <c r="BJX101" s="48"/>
      <c r="BJY101" s="48"/>
      <c r="BJZ101" s="48"/>
      <c r="BKA101" s="48"/>
      <c r="BKB101" s="48"/>
      <c r="BKC101" s="48"/>
      <c r="BKD101" s="48"/>
      <c r="BKE101" s="48"/>
      <c r="BKF101" s="48"/>
      <c r="BKG101" s="48"/>
      <c r="BKH101" s="48"/>
      <c r="BKI101" s="48"/>
      <c r="BKJ101" s="48"/>
      <c r="BKK101" s="48"/>
      <c r="BKL101" s="48"/>
      <c r="BKM101" s="48"/>
      <c r="BKN101" s="48"/>
      <c r="BKO101" s="48"/>
      <c r="BKP101" s="48"/>
      <c r="BKQ101" s="48"/>
      <c r="BKR101" s="48"/>
      <c r="BKS101" s="48"/>
      <c r="BKT101" s="48"/>
      <c r="BKU101" s="48"/>
      <c r="BKV101" s="48"/>
      <c r="BKW101" s="48"/>
      <c r="BKX101" s="48"/>
      <c r="BKY101" s="48"/>
      <c r="BKZ101" s="48"/>
      <c r="BLA101" s="48"/>
      <c r="BLB101" s="48"/>
      <c r="BLC101" s="48"/>
      <c r="BLD101" s="48"/>
      <c r="BLE101" s="48"/>
      <c r="BLF101" s="48"/>
      <c r="BLG101" s="48"/>
      <c r="BLH101" s="48"/>
      <c r="BLI101" s="48"/>
      <c r="BLJ101" s="48"/>
      <c r="BLK101" s="48"/>
      <c r="BLL101" s="48"/>
      <c r="BLM101" s="48"/>
      <c r="BLN101" s="48"/>
      <c r="BLO101" s="48"/>
      <c r="BLP101" s="48"/>
      <c r="BLQ101" s="48"/>
      <c r="BLR101" s="48"/>
      <c r="BLS101" s="48"/>
      <c r="BLT101" s="48"/>
      <c r="BLU101" s="48"/>
      <c r="BLV101" s="48"/>
      <c r="BLW101" s="48"/>
      <c r="BLX101" s="48"/>
      <c r="BLY101" s="48"/>
      <c r="BLZ101" s="48"/>
      <c r="BMA101" s="48"/>
      <c r="BMB101" s="48"/>
      <c r="BMC101" s="48"/>
      <c r="BMD101" s="48"/>
      <c r="BME101" s="48"/>
      <c r="BMF101" s="48"/>
      <c r="BMG101" s="48"/>
      <c r="BMH101" s="48"/>
      <c r="BMI101" s="48"/>
      <c r="BMJ101" s="48"/>
      <c r="BMK101" s="48"/>
      <c r="BML101" s="48"/>
      <c r="BMM101" s="48"/>
      <c r="BMN101" s="48"/>
      <c r="BMO101" s="48"/>
      <c r="BMP101" s="48"/>
      <c r="BMQ101" s="48"/>
      <c r="BMR101" s="48"/>
      <c r="BMS101" s="48"/>
      <c r="BMT101" s="48"/>
      <c r="BMU101" s="48"/>
      <c r="BMV101" s="48"/>
      <c r="BMW101" s="48"/>
      <c r="BMX101" s="48"/>
      <c r="BMY101" s="48"/>
      <c r="BMZ101" s="48"/>
      <c r="BNA101" s="48"/>
      <c r="BNB101" s="48"/>
      <c r="BNC101" s="48"/>
      <c r="BND101" s="48"/>
      <c r="BNE101" s="48"/>
      <c r="BNF101" s="48"/>
      <c r="BNG101" s="48"/>
      <c r="BNH101" s="48"/>
      <c r="BNI101" s="48"/>
      <c r="BNJ101" s="48"/>
      <c r="BNK101" s="48"/>
      <c r="BNL101" s="48"/>
      <c r="BNM101" s="48"/>
      <c r="BNN101" s="48"/>
      <c r="BNO101" s="48"/>
      <c r="BNP101" s="48"/>
      <c r="BNQ101" s="48"/>
      <c r="BNR101" s="48"/>
      <c r="BNS101" s="48"/>
      <c r="BNT101" s="48"/>
      <c r="BNU101" s="48"/>
      <c r="BNV101" s="48"/>
      <c r="BNW101" s="48"/>
      <c r="BNX101" s="48"/>
      <c r="BNY101" s="48"/>
      <c r="BNZ101" s="48"/>
      <c r="BOA101" s="48"/>
      <c r="BOB101" s="48"/>
      <c r="BOC101" s="48"/>
      <c r="BOD101" s="48"/>
      <c r="BOE101" s="48"/>
      <c r="BOF101" s="48"/>
      <c r="BOG101" s="48"/>
      <c r="BOH101" s="48"/>
      <c r="BOI101" s="48"/>
      <c r="BOJ101" s="48"/>
      <c r="BOK101" s="48"/>
      <c r="BOL101" s="48"/>
      <c r="BOM101" s="48"/>
      <c r="BON101" s="48"/>
      <c r="BOO101" s="48"/>
      <c r="BOP101" s="48"/>
      <c r="BOQ101" s="48"/>
      <c r="BOR101" s="48"/>
      <c r="BOS101" s="48"/>
      <c r="BOT101" s="48"/>
      <c r="BOU101" s="48"/>
      <c r="BOV101" s="48"/>
      <c r="BOW101" s="48"/>
      <c r="BOX101" s="48"/>
      <c r="BOY101" s="48"/>
      <c r="BOZ101" s="48"/>
      <c r="BPA101" s="48"/>
      <c r="BPB101" s="48"/>
      <c r="BPC101" s="48"/>
      <c r="BPD101" s="48"/>
      <c r="BPE101" s="48"/>
      <c r="BPF101" s="48"/>
      <c r="BPG101" s="48"/>
      <c r="BPH101" s="48"/>
      <c r="BPI101" s="48"/>
      <c r="BPJ101" s="48"/>
      <c r="BPK101" s="48"/>
      <c r="BPL101" s="48"/>
      <c r="BPM101" s="48"/>
      <c r="BPN101" s="48"/>
      <c r="BPO101" s="48"/>
      <c r="BPP101" s="48"/>
      <c r="BPQ101" s="48"/>
      <c r="BPR101" s="48"/>
      <c r="BPS101" s="48"/>
      <c r="BPT101" s="48"/>
      <c r="BPU101" s="48"/>
      <c r="BPV101" s="48"/>
      <c r="BPW101" s="48"/>
      <c r="BPX101" s="48"/>
      <c r="BPY101" s="48"/>
      <c r="BPZ101" s="48"/>
      <c r="BQA101" s="48"/>
      <c r="BQB101" s="48"/>
      <c r="BQC101" s="48"/>
      <c r="BQD101" s="48"/>
      <c r="BQE101" s="48"/>
      <c r="BQF101" s="48"/>
      <c r="BQG101" s="48"/>
      <c r="BQH101" s="48"/>
      <c r="BQI101" s="48"/>
      <c r="BQJ101" s="48"/>
      <c r="BQK101" s="48"/>
      <c r="BQL101" s="48"/>
      <c r="BQM101" s="48"/>
      <c r="BQN101" s="48"/>
      <c r="BQO101" s="48"/>
      <c r="BQP101" s="48"/>
      <c r="BQQ101" s="48"/>
      <c r="BQR101" s="48"/>
      <c r="BQS101" s="48"/>
      <c r="BQT101" s="48"/>
      <c r="BQU101" s="48"/>
      <c r="BQV101" s="48"/>
      <c r="BQW101" s="48"/>
      <c r="BQX101" s="48"/>
      <c r="BQY101" s="48"/>
      <c r="BQZ101" s="48"/>
      <c r="BRA101" s="48"/>
      <c r="BRB101" s="48"/>
      <c r="BRC101" s="48"/>
      <c r="BRD101" s="48"/>
      <c r="BRE101" s="48"/>
      <c r="BRF101" s="48"/>
      <c r="BRG101" s="48"/>
      <c r="BRH101" s="48"/>
      <c r="BRI101" s="48"/>
      <c r="BRJ101" s="48"/>
      <c r="BRK101" s="48"/>
      <c r="BRL101" s="48"/>
      <c r="BRM101" s="48"/>
      <c r="BRN101" s="48"/>
      <c r="BRO101" s="48"/>
      <c r="BRP101" s="48"/>
      <c r="BRQ101" s="48"/>
      <c r="BRR101" s="48"/>
      <c r="BRS101" s="48"/>
      <c r="BRT101" s="48"/>
      <c r="BRU101" s="48"/>
      <c r="BRV101" s="48"/>
      <c r="BRW101" s="48"/>
      <c r="BRX101" s="48"/>
      <c r="BRY101" s="48"/>
      <c r="BRZ101" s="48"/>
      <c r="BSA101" s="48"/>
      <c r="BSB101" s="48"/>
      <c r="BSC101" s="48"/>
      <c r="BSD101" s="48"/>
      <c r="BSE101" s="48"/>
      <c r="BSF101" s="48"/>
      <c r="BSG101" s="48"/>
      <c r="BSH101" s="48"/>
      <c r="BSI101" s="48"/>
      <c r="BSJ101" s="48"/>
      <c r="BSK101" s="48"/>
      <c r="BSL101" s="48"/>
      <c r="BSM101" s="48"/>
      <c r="BSN101" s="48"/>
      <c r="BSO101" s="48"/>
      <c r="BSP101" s="48"/>
      <c r="BSQ101" s="48"/>
      <c r="BSR101" s="48"/>
      <c r="BSS101" s="48"/>
      <c r="BST101" s="48"/>
      <c r="BSU101" s="48"/>
      <c r="BSV101" s="48"/>
      <c r="BSW101" s="48"/>
      <c r="BSX101" s="48"/>
      <c r="BSY101" s="48"/>
      <c r="BSZ101" s="48"/>
      <c r="BTA101" s="48"/>
      <c r="BTB101" s="48"/>
      <c r="BTC101" s="48"/>
      <c r="BTD101" s="48"/>
      <c r="BTE101" s="48"/>
      <c r="BTF101" s="48"/>
      <c r="BTG101" s="48"/>
      <c r="BTH101" s="48"/>
      <c r="BTI101" s="48"/>
      <c r="BTJ101" s="48"/>
      <c r="BTK101" s="48"/>
      <c r="BTL101" s="48"/>
      <c r="BTM101" s="48"/>
      <c r="BTN101" s="48"/>
      <c r="BTO101" s="48"/>
      <c r="BTP101" s="48"/>
      <c r="BTQ101" s="48"/>
      <c r="BTR101" s="48"/>
      <c r="BTS101" s="48"/>
      <c r="BTT101" s="48"/>
      <c r="BTU101" s="48"/>
      <c r="BTV101" s="48"/>
      <c r="BTW101" s="48"/>
      <c r="BTX101" s="48"/>
      <c r="BTY101" s="48"/>
      <c r="BTZ101" s="48"/>
      <c r="BUA101" s="48"/>
      <c r="BUB101" s="48"/>
      <c r="BUC101" s="48"/>
      <c r="BUD101" s="48"/>
      <c r="BUE101" s="48"/>
      <c r="BUF101" s="48"/>
      <c r="BUG101" s="48"/>
      <c r="BUH101" s="48"/>
      <c r="BUI101" s="48"/>
      <c r="BUJ101" s="48"/>
      <c r="BUK101" s="48"/>
      <c r="BUL101" s="48"/>
      <c r="BUM101" s="48"/>
      <c r="BUN101" s="48"/>
      <c r="BUO101" s="48"/>
      <c r="BUP101" s="48"/>
      <c r="BUQ101" s="48"/>
      <c r="BUR101" s="48"/>
      <c r="BUS101" s="48"/>
      <c r="BUT101" s="48"/>
      <c r="BUU101" s="48"/>
      <c r="BUV101" s="48"/>
      <c r="BUW101" s="48"/>
      <c r="BUX101" s="48"/>
      <c r="BUY101" s="48"/>
      <c r="BUZ101" s="48"/>
      <c r="BVA101" s="48"/>
      <c r="BVB101" s="48"/>
      <c r="BVC101" s="48"/>
      <c r="BVD101" s="48"/>
      <c r="BVE101" s="48"/>
      <c r="BVF101" s="48"/>
      <c r="BVG101" s="48"/>
      <c r="BVH101" s="48"/>
      <c r="BVI101" s="48"/>
      <c r="BVJ101" s="48"/>
      <c r="BVK101" s="48"/>
      <c r="BVL101" s="48"/>
      <c r="BVM101" s="48"/>
      <c r="BVN101" s="48"/>
      <c r="BVO101" s="48"/>
      <c r="BVP101" s="48"/>
      <c r="BVQ101" s="48"/>
      <c r="BVR101" s="48"/>
      <c r="BVS101" s="48"/>
      <c r="BVT101" s="48"/>
      <c r="BVU101" s="48"/>
      <c r="BVV101" s="48"/>
      <c r="BVW101" s="48"/>
      <c r="BVX101" s="48"/>
      <c r="BVY101" s="48"/>
      <c r="BVZ101" s="48"/>
      <c r="BWA101" s="48"/>
      <c r="BWB101" s="48"/>
      <c r="BWC101" s="48"/>
      <c r="BWD101" s="48"/>
      <c r="BWE101" s="48"/>
      <c r="BWF101" s="48"/>
      <c r="BWG101" s="48"/>
      <c r="BWH101" s="48"/>
      <c r="BWI101" s="48"/>
      <c r="BWJ101" s="48"/>
      <c r="BWK101" s="48"/>
      <c r="BWL101" s="48"/>
      <c r="BWM101" s="48"/>
      <c r="BWN101" s="48"/>
      <c r="BWO101" s="48"/>
      <c r="BWP101" s="48"/>
      <c r="BWQ101" s="48"/>
      <c r="BWR101" s="48"/>
      <c r="BWS101" s="48"/>
      <c r="BWT101" s="48"/>
      <c r="BWU101" s="48"/>
      <c r="BWV101" s="48"/>
      <c r="BWW101" s="48"/>
      <c r="BWX101" s="48"/>
      <c r="BWY101" s="48"/>
      <c r="BWZ101" s="48"/>
      <c r="BXA101" s="48"/>
      <c r="BXB101" s="48"/>
      <c r="BXC101" s="48"/>
      <c r="BXD101" s="48"/>
      <c r="BXE101" s="48"/>
      <c r="BXF101" s="48"/>
      <c r="BXG101" s="48"/>
      <c r="BXH101" s="48"/>
      <c r="BXI101" s="48"/>
      <c r="BXJ101" s="48"/>
      <c r="BXK101" s="48"/>
      <c r="BXL101" s="48"/>
      <c r="BXM101" s="48"/>
      <c r="BXN101" s="48"/>
      <c r="BXO101" s="48"/>
      <c r="BXP101" s="48"/>
      <c r="BXQ101" s="48"/>
      <c r="BXR101" s="48"/>
      <c r="BXS101" s="48"/>
      <c r="BXT101" s="48"/>
      <c r="BXU101" s="48"/>
      <c r="BXV101" s="48"/>
      <c r="BXW101" s="48"/>
      <c r="BXX101" s="48"/>
      <c r="BXY101" s="48"/>
      <c r="BXZ101" s="48"/>
      <c r="BYA101" s="48"/>
      <c r="BYB101" s="48"/>
      <c r="BYC101" s="48"/>
      <c r="BYD101" s="48"/>
      <c r="BYE101" s="48"/>
      <c r="BYF101" s="48"/>
      <c r="BYG101" s="48"/>
      <c r="BYH101" s="48"/>
      <c r="BYI101" s="48"/>
      <c r="BYJ101" s="48"/>
      <c r="BYK101" s="48"/>
      <c r="BYL101" s="48"/>
      <c r="BYM101" s="48"/>
      <c r="BYN101" s="48"/>
      <c r="BYO101" s="48"/>
      <c r="BYP101" s="48"/>
      <c r="BYQ101" s="48"/>
      <c r="BYR101" s="48"/>
      <c r="BYS101" s="48"/>
      <c r="BYT101" s="48"/>
      <c r="BYU101" s="48"/>
      <c r="BYV101" s="48"/>
      <c r="BYW101" s="48"/>
      <c r="BYX101" s="48"/>
      <c r="BYY101" s="48"/>
      <c r="BYZ101" s="48"/>
      <c r="BZA101" s="48"/>
      <c r="BZB101" s="48"/>
      <c r="BZC101" s="48"/>
      <c r="BZD101" s="48"/>
      <c r="BZE101" s="48"/>
      <c r="BZF101" s="48"/>
      <c r="BZG101" s="48"/>
      <c r="BZH101" s="48"/>
      <c r="BZI101" s="48"/>
      <c r="BZJ101" s="48"/>
      <c r="BZK101" s="48"/>
      <c r="BZL101" s="48"/>
      <c r="BZM101" s="48"/>
      <c r="BZN101" s="48"/>
      <c r="BZO101" s="48"/>
      <c r="BZP101" s="48"/>
      <c r="BZQ101" s="48"/>
      <c r="BZR101" s="48"/>
      <c r="BZS101" s="48"/>
      <c r="BZT101" s="48"/>
      <c r="BZU101" s="48"/>
      <c r="BZV101" s="48"/>
      <c r="BZW101" s="48"/>
      <c r="BZX101" s="48"/>
      <c r="BZY101" s="48"/>
      <c r="BZZ101" s="48"/>
      <c r="CAA101" s="48"/>
      <c r="CAB101" s="48"/>
      <c r="CAC101" s="48"/>
      <c r="CAD101" s="48"/>
      <c r="CAE101" s="48"/>
      <c r="CAF101" s="48"/>
      <c r="CAG101" s="48"/>
      <c r="CAH101" s="48"/>
      <c r="CAI101" s="48"/>
      <c r="CAJ101" s="48"/>
      <c r="CAK101" s="48"/>
      <c r="CAL101" s="48"/>
      <c r="CAM101" s="48"/>
      <c r="CAN101" s="48"/>
      <c r="CAO101" s="48"/>
      <c r="CAP101" s="48"/>
      <c r="CAQ101" s="48"/>
      <c r="CAR101" s="48"/>
      <c r="CAS101" s="48"/>
      <c r="CAT101" s="48"/>
      <c r="CAU101" s="48"/>
      <c r="CAV101" s="48"/>
      <c r="CAW101" s="48"/>
      <c r="CAX101" s="48"/>
      <c r="CAY101" s="48"/>
      <c r="CAZ101" s="48"/>
      <c r="CBA101" s="48"/>
      <c r="CBB101" s="48"/>
      <c r="CBC101" s="48"/>
      <c r="CBD101" s="48"/>
      <c r="CBE101" s="48"/>
      <c r="CBF101" s="48"/>
      <c r="CBG101" s="48"/>
      <c r="CBH101" s="48"/>
      <c r="CBI101" s="48"/>
      <c r="CBJ101" s="48"/>
      <c r="CBK101" s="48"/>
      <c r="CBL101" s="48"/>
      <c r="CBM101" s="48"/>
      <c r="CBN101" s="48"/>
      <c r="CBO101" s="48"/>
      <c r="CBP101" s="48"/>
      <c r="CBQ101" s="48"/>
      <c r="CBR101" s="48"/>
      <c r="CBS101" s="48"/>
      <c r="CBT101" s="48"/>
      <c r="CBU101" s="48"/>
      <c r="CBV101" s="48"/>
      <c r="CBW101" s="48"/>
      <c r="CBX101" s="48"/>
      <c r="CBY101" s="48"/>
      <c r="CBZ101" s="48"/>
      <c r="CCA101" s="48"/>
      <c r="CCB101" s="48"/>
      <c r="CCC101" s="48"/>
      <c r="CCD101" s="48"/>
      <c r="CCE101" s="48"/>
      <c r="CCF101" s="48"/>
      <c r="CCG101" s="48"/>
      <c r="CCH101" s="48"/>
      <c r="CCI101" s="48"/>
      <c r="CCJ101" s="48"/>
      <c r="CCK101" s="48"/>
      <c r="CCL101" s="48"/>
      <c r="CCM101" s="48"/>
      <c r="CCN101" s="48"/>
      <c r="CCO101" s="48"/>
      <c r="CCP101" s="48"/>
      <c r="CCQ101" s="48"/>
      <c r="CCR101" s="48"/>
      <c r="CCS101" s="48"/>
      <c r="CCT101" s="48"/>
      <c r="CCU101" s="48"/>
      <c r="CCV101" s="48"/>
      <c r="CCW101" s="48"/>
      <c r="CCX101" s="48"/>
      <c r="CCY101" s="48"/>
      <c r="CCZ101" s="48"/>
      <c r="CDA101" s="48"/>
      <c r="CDB101" s="48"/>
      <c r="CDC101" s="48"/>
      <c r="CDD101" s="48"/>
      <c r="CDE101" s="48"/>
      <c r="CDF101" s="48"/>
      <c r="CDG101" s="48"/>
      <c r="CDH101" s="48"/>
      <c r="CDI101" s="48"/>
      <c r="CDJ101" s="48"/>
      <c r="CDK101" s="48"/>
      <c r="CDL101" s="48"/>
      <c r="CDM101" s="48"/>
      <c r="CDN101" s="48"/>
      <c r="CDO101" s="48"/>
      <c r="CDP101" s="48"/>
      <c r="CDQ101" s="48"/>
      <c r="CDR101" s="48"/>
      <c r="CDS101" s="48"/>
      <c r="CDT101" s="48"/>
      <c r="CDU101" s="48"/>
      <c r="CDV101" s="48"/>
      <c r="CDW101" s="48"/>
      <c r="CDX101" s="48"/>
      <c r="CDY101" s="48"/>
      <c r="CDZ101" s="48"/>
      <c r="CEA101" s="48"/>
      <c r="CEB101" s="48"/>
      <c r="CEC101" s="48"/>
      <c r="CED101" s="48"/>
      <c r="CEE101" s="48"/>
      <c r="CEF101" s="48"/>
      <c r="CEG101" s="48"/>
      <c r="CEH101" s="48"/>
      <c r="CEI101" s="48"/>
      <c r="CEJ101" s="48"/>
      <c r="CEK101" s="48"/>
      <c r="CEL101" s="48"/>
      <c r="CEM101" s="48"/>
      <c r="CEN101" s="48"/>
      <c r="CEO101" s="48"/>
      <c r="CEP101" s="48"/>
      <c r="CEQ101" s="48"/>
      <c r="CER101" s="48"/>
      <c r="CES101" s="48"/>
      <c r="CET101" s="48"/>
      <c r="CEU101" s="48"/>
      <c r="CEV101" s="48"/>
      <c r="CEW101" s="48"/>
      <c r="CEX101" s="48"/>
      <c r="CEY101" s="48"/>
      <c r="CEZ101" s="48"/>
      <c r="CFA101" s="48"/>
      <c r="CFB101" s="48"/>
      <c r="CFC101" s="48"/>
      <c r="CFD101" s="48"/>
      <c r="CFE101" s="48"/>
      <c r="CFF101" s="48"/>
      <c r="CFG101" s="48"/>
      <c r="CFH101" s="48"/>
      <c r="CFI101" s="48"/>
      <c r="CFJ101" s="48"/>
      <c r="CFK101" s="48"/>
      <c r="CFL101" s="48"/>
      <c r="CFM101" s="48"/>
      <c r="CFN101" s="48"/>
      <c r="CFO101" s="48"/>
      <c r="CFP101" s="48"/>
      <c r="CFQ101" s="48"/>
      <c r="CFR101" s="48"/>
      <c r="CFS101" s="48"/>
      <c r="CFT101" s="48"/>
      <c r="CFU101" s="48"/>
      <c r="CFV101" s="48"/>
      <c r="CFW101" s="48"/>
      <c r="CFX101" s="48"/>
      <c r="CFY101" s="48"/>
      <c r="CFZ101" s="48"/>
      <c r="CGA101" s="48"/>
      <c r="CGB101" s="48"/>
      <c r="CGC101" s="48"/>
      <c r="CGD101" s="48"/>
      <c r="CGE101" s="48"/>
      <c r="CGF101" s="48"/>
      <c r="CGG101" s="48"/>
      <c r="CGH101" s="48"/>
      <c r="CGI101" s="48"/>
      <c r="CGJ101" s="48"/>
      <c r="CGK101" s="48"/>
      <c r="CGL101" s="48"/>
      <c r="CGM101" s="48"/>
      <c r="CGN101" s="48"/>
      <c r="CGO101" s="48"/>
      <c r="CGP101" s="48"/>
      <c r="CGQ101" s="48"/>
      <c r="CGR101" s="48"/>
      <c r="CGS101" s="48"/>
      <c r="CGT101" s="48"/>
      <c r="CGU101" s="48"/>
      <c r="CGV101" s="48"/>
      <c r="CGW101" s="48"/>
      <c r="CGX101" s="48"/>
      <c r="CGY101" s="48"/>
      <c r="CGZ101" s="48"/>
      <c r="CHA101" s="48"/>
      <c r="CHB101" s="48"/>
      <c r="CHC101" s="48"/>
      <c r="CHD101" s="48"/>
      <c r="CHE101" s="48"/>
      <c r="CHF101" s="48"/>
      <c r="CHG101" s="48"/>
      <c r="CHH101" s="48"/>
      <c r="CHI101" s="48"/>
      <c r="CHJ101" s="48"/>
      <c r="CHK101" s="48"/>
      <c r="CHL101" s="48"/>
      <c r="CHM101" s="48"/>
      <c r="CHN101" s="48"/>
      <c r="CHO101" s="48"/>
      <c r="CHP101" s="48"/>
      <c r="CHQ101" s="48"/>
      <c r="CHR101" s="48"/>
      <c r="CHS101" s="48"/>
      <c r="CHT101" s="48"/>
      <c r="CHU101" s="48"/>
      <c r="CHV101" s="48"/>
      <c r="CHW101" s="48"/>
      <c r="CHX101" s="48"/>
      <c r="CHY101" s="48"/>
      <c r="CHZ101" s="48"/>
      <c r="CIA101" s="48"/>
      <c r="CIB101" s="48"/>
      <c r="CIC101" s="48"/>
      <c r="CID101" s="48"/>
      <c r="CIE101" s="48"/>
      <c r="CIF101" s="48"/>
      <c r="CIG101" s="48"/>
      <c r="CIH101" s="48"/>
      <c r="CII101" s="48"/>
      <c r="CIJ101" s="48"/>
      <c r="CIK101" s="48"/>
      <c r="CIL101" s="48"/>
      <c r="CIM101" s="48"/>
      <c r="CIN101" s="48"/>
      <c r="CIO101" s="48"/>
      <c r="CIP101" s="48"/>
      <c r="CIQ101" s="48"/>
      <c r="CIR101" s="48"/>
      <c r="CIS101" s="48"/>
      <c r="CIT101" s="48"/>
      <c r="CIU101" s="48"/>
      <c r="CIV101" s="48"/>
      <c r="CIW101" s="48"/>
      <c r="CIX101" s="48"/>
      <c r="CIY101" s="48"/>
      <c r="CIZ101" s="48"/>
      <c r="CJA101" s="48"/>
      <c r="CJB101" s="48"/>
      <c r="CJC101" s="48"/>
      <c r="CJD101" s="48"/>
      <c r="CJE101" s="48"/>
      <c r="CJF101" s="48"/>
      <c r="CJG101" s="48"/>
      <c r="CJH101" s="48"/>
      <c r="CJI101" s="48"/>
      <c r="CJJ101" s="48"/>
      <c r="CJK101" s="48"/>
      <c r="CJL101" s="48"/>
      <c r="CJM101" s="48"/>
      <c r="CJN101" s="48"/>
      <c r="CJO101" s="48"/>
      <c r="CJP101" s="48"/>
      <c r="CJQ101" s="48"/>
      <c r="CJR101" s="48"/>
      <c r="CJS101" s="48"/>
      <c r="CJT101" s="48"/>
      <c r="CJU101" s="48"/>
      <c r="CJV101" s="48"/>
      <c r="CJW101" s="48"/>
      <c r="CJX101" s="48"/>
      <c r="CJY101" s="48"/>
      <c r="CJZ101" s="48"/>
      <c r="CKA101" s="48"/>
      <c r="CKB101" s="48"/>
      <c r="CKC101" s="48"/>
      <c r="CKD101" s="48"/>
      <c r="CKE101" s="48"/>
      <c r="CKF101" s="48"/>
      <c r="CKG101" s="48"/>
      <c r="CKH101" s="48"/>
      <c r="CKI101" s="48"/>
      <c r="CKJ101" s="48"/>
      <c r="CKK101" s="48"/>
      <c r="CKL101" s="48"/>
      <c r="CKM101" s="48"/>
      <c r="CKN101" s="48"/>
      <c r="CKO101" s="48"/>
      <c r="CKP101" s="48"/>
      <c r="CKQ101" s="48"/>
      <c r="CKR101" s="48"/>
      <c r="CKS101" s="48"/>
      <c r="CKT101" s="48"/>
      <c r="CKU101" s="48"/>
      <c r="CKV101" s="48"/>
      <c r="CKW101" s="48"/>
      <c r="CKX101" s="48"/>
      <c r="CKY101" s="48"/>
      <c r="CKZ101" s="48"/>
      <c r="CLA101" s="48"/>
      <c r="CLB101" s="48"/>
      <c r="CLC101" s="48"/>
      <c r="CLD101" s="48"/>
      <c r="CLE101" s="48"/>
      <c r="CLF101" s="48"/>
      <c r="CLG101" s="48"/>
      <c r="CLH101" s="48"/>
      <c r="CLI101" s="48"/>
      <c r="CLJ101" s="48"/>
      <c r="CLK101" s="48"/>
      <c r="CLL101" s="48"/>
      <c r="CLM101" s="48"/>
      <c r="CLN101" s="48"/>
      <c r="CLO101" s="48"/>
      <c r="CLP101" s="48"/>
      <c r="CLQ101" s="48"/>
      <c r="CLR101" s="48"/>
      <c r="CLS101" s="48"/>
      <c r="CLT101" s="48"/>
      <c r="CLU101" s="48"/>
      <c r="CLV101" s="48"/>
      <c r="CLW101" s="48"/>
      <c r="CLX101" s="48"/>
      <c r="CLY101" s="48"/>
      <c r="CLZ101" s="48"/>
      <c r="CMA101" s="48"/>
      <c r="CMB101" s="48"/>
      <c r="CMC101" s="48"/>
      <c r="CMD101" s="48"/>
      <c r="CME101" s="48"/>
      <c r="CMF101" s="48"/>
      <c r="CMG101" s="48"/>
      <c r="CMH101" s="48"/>
      <c r="CMI101" s="48"/>
      <c r="CMJ101" s="48"/>
      <c r="CMK101" s="48"/>
      <c r="CML101" s="48"/>
      <c r="CMM101" s="48"/>
      <c r="CMN101" s="48"/>
      <c r="CMO101" s="48"/>
      <c r="CMP101" s="48"/>
      <c r="CMQ101" s="48"/>
      <c r="CMR101" s="48"/>
      <c r="CMS101" s="48"/>
      <c r="CMT101" s="48"/>
      <c r="CMU101" s="48"/>
      <c r="CMV101" s="48"/>
      <c r="CMW101" s="48"/>
      <c r="CMX101" s="48"/>
      <c r="CMY101" s="48"/>
      <c r="CMZ101" s="48"/>
      <c r="CNA101" s="48"/>
      <c r="CNB101" s="48"/>
      <c r="CNC101" s="48"/>
      <c r="CND101" s="48"/>
      <c r="CNE101" s="48"/>
      <c r="CNF101" s="48"/>
      <c r="CNG101" s="48"/>
      <c r="CNH101" s="48"/>
      <c r="CNI101" s="48"/>
      <c r="CNJ101" s="48"/>
      <c r="CNK101" s="48"/>
      <c r="CNL101" s="48"/>
      <c r="CNM101" s="48"/>
      <c r="CNN101" s="48"/>
      <c r="CNO101" s="48"/>
      <c r="CNP101" s="48"/>
      <c r="CNQ101" s="48"/>
      <c r="CNR101" s="48"/>
      <c r="CNS101" s="48"/>
      <c r="CNT101" s="48"/>
      <c r="CNU101" s="48"/>
      <c r="CNV101" s="48"/>
      <c r="CNW101" s="48"/>
      <c r="CNX101" s="48"/>
      <c r="CNY101" s="48"/>
      <c r="CNZ101" s="48"/>
      <c r="COA101" s="48"/>
      <c r="COB101" s="48"/>
      <c r="COC101" s="48"/>
      <c r="COD101" s="48"/>
      <c r="COE101" s="48"/>
      <c r="COF101" s="48"/>
      <c r="COG101" s="48"/>
      <c r="COH101" s="48"/>
      <c r="COI101" s="48"/>
      <c r="COJ101" s="48"/>
      <c r="COK101" s="48"/>
      <c r="COL101" s="48"/>
      <c r="COM101" s="48"/>
      <c r="CON101" s="48"/>
      <c r="COO101" s="48"/>
      <c r="COP101" s="48"/>
      <c r="COQ101" s="48"/>
      <c r="COR101" s="48"/>
      <c r="COS101" s="48"/>
      <c r="COT101" s="48"/>
      <c r="COU101" s="48"/>
      <c r="COV101" s="48"/>
      <c r="COW101" s="48"/>
      <c r="COX101" s="48"/>
      <c r="COY101" s="48"/>
      <c r="COZ101" s="48"/>
      <c r="CPA101" s="48"/>
      <c r="CPB101" s="48"/>
      <c r="CPC101" s="48"/>
      <c r="CPD101" s="48"/>
      <c r="CPE101" s="48"/>
      <c r="CPF101" s="48"/>
      <c r="CPG101" s="48"/>
      <c r="CPH101" s="48"/>
      <c r="CPI101" s="48"/>
      <c r="CPJ101" s="48"/>
      <c r="CPK101" s="48"/>
      <c r="CPL101" s="48"/>
      <c r="CPM101" s="48"/>
      <c r="CPN101" s="48"/>
      <c r="CPO101" s="48"/>
      <c r="CPP101" s="48"/>
      <c r="CPQ101" s="48"/>
      <c r="CPR101" s="48"/>
      <c r="CPS101" s="48"/>
      <c r="CPT101" s="48"/>
      <c r="CPU101" s="48"/>
      <c r="CPV101" s="48"/>
      <c r="CPW101" s="48"/>
      <c r="CPX101" s="48"/>
      <c r="CPY101" s="48"/>
      <c r="CPZ101" s="48"/>
      <c r="CQA101" s="48"/>
      <c r="CQB101" s="48"/>
      <c r="CQC101" s="48"/>
      <c r="CQD101" s="48"/>
      <c r="CQE101" s="48"/>
      <c r="CQF101" s="48"/>
      <c r="CQG101" s="48"/>
      <c r="CQH101" s="48"/>
      <c r="CQI101" s="48"/>
      <c r="CQJ101" s="48"/>
      <c r="CQK101" s="48"/>
      <c r="CQL101" s="48"/>
      <c r="CQM101" s="48"/>
      <c r="CQN101" s="48"/>
      <c r="CQO101" s="48"/>
      <c r="CQP101" s="48"/>
      <c r="CQQ101" s="48"/>
      <c r="CQR101" s="48"/>
      <c r="CQS101" s="48"/>
      <c r="CQT101" s="48"/>
      <c r="CQU101" s="48"/>
      <c r="CQV101" s="48"/>
      <c r="CQW101" s="48"/>
      <c r="CQX101" s="48"/>
      <c r="CQY101" s="48"/>
      <c r="CQZ101" s="48"/>
      <c r="CRA101" s="48"/>
      <c r="CRB101" s="48"/>
      <c r="CRC101" s="48"/>
      <c r="CRD101" s="48"/>
      <c r="CRE101" s="48"/>
      <c r="CRF101" s="48"/>
      <c r="CRG101" s="48"/>
      <c r="CRH101" s="48"/>
      <c r="CRI101" s="48"/>
      <c r="CRJ101" s="48"/>
      <c r="CRK101" s="48"/>
      <c r="CRL101" s="48"/>
      <c r="CRM101" s="48"/>
      <c r="CRN101" s="48"/>
      <c r="CRO101" s="48"/>
      <c r="CRP101" s="48"/>
      <c r="CRQ101" s="48"/>
      <c r="CRR101" s="48"/>
      <c r="CRS101" s="48"/>
      <c r="CRT101" s="48"/>
      <c r="CRU101" s="48"/>
      <c r="CRV101" s="48"/>
      <c r="CRW101" s="48"/>
      <c r="CRX101" s="48"/>
      <c r="CRY101" s="48"/>
      <c r="CRZ101" s="48"/>
      <c r="CSA101" s="48"/>
      <c r="CSB101" s="48"/>
      <c r="CSC101" s="48"/>
      <c r="CSD101" s="48"/>
      <c r="CSE101" s="48"/>
      <c r="CSF101" s="48"/>
      <c r="CSG101" s="48"/>
      <c r="CSH101" s="48"/>
      <c r="CSI101" s="48"/>
      <c r="CSJ101" s="48"/>
      <c r="CSK101" s="48"/>
      <c r="CSL101" s="48"/>
      <c r="CSM101" s="48"/>
      <c r="CSN101" s="48"/>
      <c r="CSO101" s="48"/>
      <c r="CSP101" s="48"/>
      <c r="CSQ101" s="48"/>
      <c r="CSR101" s="48"/>
      <c r="CSS101" s="48"/>
      <c r="CST101" s="48"/>
      <c r="CSU101" s="48"/>
      <c r="CSV101" s="48"/>
      <c r="CSW101" s="48"/>
      <c r="CSX101" s="48"/>
      <c r="CSY101" s="48"/>
      <c r="CSZ101" s="48"/>
      <c r="CTA101" s="48"/>
      <c r="CTB101" s="48"/>
      <c r="CTC101" s="48"/>
      <c r="CTD101" s="48"/>
      <c r="CTE101" s="48"/>
      <c r="CTF101" s="48"/>
      <c r="CTG101" s="48"/>
      <c r="CTH101" s="48"/>
      <c r="CTI101" s="48"/>
      <c r="CTJ101" s="48"/>
      <c r="CTK101" s="48"/>
      <c r="CTL101" s="48"/>
      <c r="CTM101" s="48"/>
      <c r="CTN101" s="48"/>
      <c r="CTO101" s="48"/>
      <c r="CTP101" s="48"/>
      <c r="CTQ101" s="48"/>
      <c r="CTR101" s="48"/>
      <c r="CTS101" s="48"/>
      <c r="CTT101" s="48"/>
      <c r="CTU101" s="48"/>
      <c r="CTV101" s="48"/>
      <c r="CTW101" s="48"/>
      <c r="CTX101" s="48"/>
      <c r="CTY101" s="48"/>
      <c r="CTZ101" s="48"/>
      <c r="CUA101" s="48"/>
      <c r="CUB101" s="48"/>
      <c r="CUC101" s="48"/>
      <c r="CUD101" s="48"/>
      <c r="CUE101" s="48"/>
      <c r="CUF101" s="48"/>
      <c r="CUG101" s="48"/>
      <c r="CUH101" s="48"/>
      <c r="CUI101" s="48"/>
      <c r="CUJ101" s="48"/>
      <c r="CUK101" s="48"/>
      <c r="CUL101" s="48"/>
      <c r="CUM101" s="48"/>
      <c r="CUN101" s="48"/>
      <c r="CUO101" s="48"/>
      <c r="CUP101" s="48"/>
      <c r="CUQ101" s="48"/>
      <c r="CUR101" s="48"/>
      <c r="CUS101" s="48"/>
      <c r="CUT101" s="48"/>
      <c r="CUU101" s="48"/>
      <c r="CUV101" s="48"/>
      <c r="CUW101" s="48"/>
      <c r="CUX101" s="48"/>
      <c r="CUY101" s="48"/>
      <c r="CUZ101" s="48"/>
      <c r="CVA101" s="48"/>
      <c r="CVB101" s="48"/>
      <c r="CVC101" s="48"/>
      <c r="CVD101" s="48"/>
      <c r="CVE101" s="48"/>
      <c r="CVF101" s="48"/>
      <c r="CVG101" s="48"/>
      <c r="CVH101" s="48"/>
      <c r="CVI101" s="48"/>
      <c r="CVJ101" s="48"/>
      <c r="CVK101" s="48"/>
      <c r="CVL101" s="48"/>
      <c r="CVM101" s="48"/>
      <c r="CVN101" s="48"/>
      <c r="CVO101" s="48"/>
      <c r="CVP101" s="48"/>
      <c r="CVQ101" s="48"/>
      <c r="CVR101" s="48"/>
      <c r="CVS101" s="48"/>
      <c r="CVT101" s="48"/>
      <c r="CVU101" s="48"/>
      <c r="CVV101" s="48"/>
      <c r="CVW101" s="48"/>
      <c r="CVX101" s="48"/>
      <c r="CVY101" s="48"/>
      <c r="CVZ101" s="48"/>
      <c r="CWA101" s="48"/>
      <c r="CWB101" s="48"/>
      <c r="CWC101" s="48"/>
      <c r="CWD101" s="48"/>
      <c r="CWE101" s="48"/>
      <c r="CWF101" s="48"/>
      <c r="CWG101" s="48"/>
      <c r="CWH101" s="48"/>
      <c r="CWI101" s="48"/>
      <c r="CWJ101" s="48"/>
      <c r="CWK101" s="48"/>
      <c r="CWL101" s="48"/>
      <c r="CWM101" s="48"/>
      <c r="CWN101" s="48"/>
      <c r="CWO101" s="48"/>
      <c r="CWP101" s="48"/>
      <c r="CWQ101" s="48"/>
      <c r="CWR101" s="48"/>
      <c r="CWS101" s="48"/>
      <c r="CWT101" s="48"/>
      <c r="CWU101" s="48"/>
      <c r="CWV101" s="48"/>
      <c r="CWW101" s="48"/>
      <c r="CWX101" s="48"/>
      <c r="CWY101" s="48"/>
      <c r="CWZ101" s="48"/>
      <c r="CXA101" s="48"/>
      <c r="CXB101" s="48"/>
      <c r="CXC101" s="48"/>
      <c r="CXD101" s="48"/>
      <c r="CXE101" s="48"/>
      <c r="CXF101" s="48"/>
      <c r="CXG101" s="48"/>
      <c r="CXH101" s="48"/>
      <c r="CXI101" s="48"/>
      <c r="CXJ101" s="48"/>
      <c r="CXK101" s="48"/>
      <c r="CXL101" s="48"/>
      <c r="CXM101" s="48"/>
      <c r="CXN101" s="48"/>
      <c r="CXO101" s="48"/>
      <c r="CXP101" s="48"/>
      <c r="CXQ101" s="48"/>
      <c r="CXR101" s="48"/>
      <c r="CXS101" s="48"/>
      <c r="CXT101" s="48"/>
      <c r="CXU101" s="48"/>
      <c r="CXV101" s="48"/>
      <c r="CXW101" s="48"/>
      <c r="CXX101" s="48"/>
      <c r="CXY101" s="48"/>
      <c r="CXZ101" s="48"/>
      <c r="CYA101" s="48"/>
      <c r="CYB101" s="48"/>
      <c r="CYC101" s="48"/>
      <c r="CYD101" s="48"/>
      <c r="CYE101" s="48"/>
      <c r="CYF101" s="48"/>
      <c r="CYG101" s="48"/>
      <c r="CYH101" s="48"/>
      <c r="CYI101" s="48"/>
      <c r="CYJ101" s="48"/>
      <c r="CYK101" s="48"/>
      <c r="CYL101" s="48"/>
      <c r="CYM101" s="48"/>
      <c r="CYN101" s="48"/>
      <c r="CYO101" s="48"/>
      <c r="CYP101" s="48"/>
      <c r="CYQ101" s="48"/>
      <c r="CYR101" s="48"/>
      <c r="CYS101" s="48"/>
      <c r="CYT101" s="48"/>
      <c r="CYU101" s="48"/>
      <c r="CYV101" s="48"/>
      <c r="CYW101" s="48"/>
      <c r="CYX101" s="48"/>
      <c r="CYY101" s="48"/>
      <c r="CYZ101" s="48"/>
      <c r="CZA101" s="48"/>
      <c r="CZB101" s="48"/>
      <c r="CZC101" s="48"/>
      <c r="CZD101" s="48"/>
      <c r="CZE101" s="48"/>
      <c r="CZF101" s="48"/>
      <c r="CZG101" s="48"/>
      <c r="CZH101" s="48"/>
      <c r="CZI101" s="48"/>
      <c r="CZJ101" s="48"/>
      <c r="CZK101" s="48"/>
      <c r="CZL101" s="48"/>
      <c r="CZM101" s="48"/>
      <c r="CZN101" s="48"/>
      <c r="CZO101" s="48"/>
      <c r="CZP101" s="48"/>
      <c r="CZQ101" s="48"/>
      <c r="CZR101" s="48"/>
      <c r="CZS101" s="48"/>
      <c r="CZT101" s="48"/>
      <c r="CZU101" s="48"/>
      <c r="CZV101" s="48"/>
      <c r="CZW101" s="48"/>
      <c r="CZX101" s="48"/>
      <c r="CZY101" s="48"/>
      <c r="CZZ101" s="48"/>
      <c r="DAA101" s="48"/>
      <c r="DAB101" s="48"/>
      <c r="DAC101" s="48"/>
      <c r="DAD101" s="48"/>
      <c r="DAE101" s="48"/>
      <c r="DAF101" s="48"/>
      <c r="DAG101" s="48"/>
      <c r="DAH101" s="48"/>
      <c r="DAI101" s="48"/>
      <c r="DAJ101" s="48"/>
      <c r="DAK101" s="48"/>
      <c r="DAL101" s="48"/>
      <c r="DAM101" s="48"/>
      <c r="DAN101" s="48"/>
      <c r="DAO101" s="48"/>
      <c r="DAP101" s="48"/>
      <c r="DAQ101" s="48"/>
      <c r="DAR101" s="48"/>
      <c r="DAS101" s="48"/>
      <c r="DAT101" s="48"/>
      <c r="DAU101" s="48"/>
      <c r="DAV101" s="48"/>
      <c r="DAW101" s="48"/>
      <c r="DAX101" s="48"/>
      <c r="DAY101" s="48"/>
      <c r="DAZ101" s="48"/>
      <c r="DBA101" s="48"/>
      <c r="DBB101" s="48"/>
      <c r="DBC101" s="48"/>
      <c r="DBD101" s="48"/>
      <c r="DBE101" s="48"/>
      <c r="DBF101" s="48"/>
      <c r="DBG101" s="48"/>
      <c r="DBH101" s="48"/>
      <c r="DBI101" s="48"/>
      <c r="DBJ101" s="48"/>
      <c r="DBK101" s="48"/>
      <c r="DBL101" s="48"/>
      <c r="DBM101" s="48"/>
      <c r="DBN101" s="48"/>
      <c r="DBO101" s="48"/>
      <c r="DBP101" s="48"/>
      <c r="DBQ101" s="48"/>
      <c r="DBR101" s="48"/>
      <c r="DBS101" s="48"/>
      <c r="DBT101" s="48"/>
      <c r="DBU101" s="48"/>
      <c r="DBV101" s="48"/>
      <c r="DBW101" s="48"/>
      <c r="DBX101" s="48"/>
      <c r="DBY101" s="48"/>
      <c r="DBZ101" s="48"/>
      <c r="DCA101" s="48"/>
      <c r="DCB101" s="48"/>
      <c r="DCC101" s="48"/>
      <c r="DCD101" s="48"/>
      <c r="DCE101" s="48"/>
      <c r="DCF101" s="48"/>
      <c r="DCG101" s="48"/>
      <c r="DCH101" s="48"/>
      <c r="DCI101" s="48"/>
      <c r="DCJ101" s="48"/>
      <c r="DCK101" s="48"/>
      <c r="DCL101" s="48"/>
      <c r="DCM101" s="48"/>
      <c r="DCN101" s="48"/>
      <c r="DCO101" s="48"/>
      <c r="DCP101" s="48"/>
      <c r="DCQ101" s="48"/>
      <c r="DCR101" s="48"/>
      <c r="DCS101" s="48"/>
      <c r="DCT101" s="48"/>
      <c r="DCU101" s="48"/>
      <c r="DCV101" s="48"/>
      <c r="DCW101" s="48"/>
      <c r="DCX101" s="48"/>
      <c r="DCY101" s="48"/>
      <c r="DCZ101" s="48"/>
      <c r="DDA101" s="48"/>
      <c r="DDB101" s="48"/>
      <c r="DDC101" s="48"/>
      <c r="DDD101" s="48"/>
      <c r="DDE101" s="48"/>
      <c r="DDF101" s="48"/>
      <c r="DDG101" s="48"/>
      <c r="DDH101" s="48"/>
      <c r="DDI101" s="48"/>
      <c r="DDJ101" s="48"/>
      <c r="DDK101" s="48"/>
      <c r="DDL101" s="48"/>
      <c r="DDM101" s="48"/>
      <c r="DDN101" s="48"/>
      <c r="DDO101" s="48"/>
      <c r="DDP101" s="48"/>
      <c r="DDQ101" s="48"/>
      <c r="DDR101" s="48"/>
      <c r="DDS101" s="48"/>
      <c r="DDT101" s="48"/>
      <c r="DDU101" s="48"/>
      <c r="DDV101" s="48"/>
      <c r="DDW101" s="48"/>
      <c r="DDX101" s="48"/>
      <c r="DDY101" s="48"/>
      <c r="DDZ101" s="48"/>
      <c r="DEA101" s="48"/>
      <c r="DEB101" s="48"/>
      <c r="DEC101" s="48"/>
      <c r="DED101" s="48"/>
      <c r="DEE101" s="48"/>
      <c r="DEF101" s="48"/>
      <c r="DEG101" s="48"/>
      <c r="DEH101" s="48"/>
      <c r="DEI101" s="48"/>
      <c r="DEJ101" s="48"/>
      <c r="DEK101" s="48"/>
      <c r="DEL101" s="48"/>
      <c r="DEM101" s="48"/>
      <c r="DEN101" s="48"/>
      <c r="DEO101" s="48"/>
      <c r="DEP101" s="48"/>
      <c r="DEQ101" s="48"/>
      <c r="DER101" s="48"/>
      <c r="DES101" s="48"/>
      <c r="DET101" s="48"/>
      <c r="DEU101" s="48"/>
      <c r="DEV101" s="48"/>
      <c r="DEW101" s="48"/>
      <c r="DEX101" s="48"/>
      <c r="DEY101" s="48"/>
      <c r="DEZ101" s="48"/>
      <c r="DFA101" s="48"/>
      <c r="DFB101" s="48"/>
      <c r="DFC101" s="48"/>
      <c r="DFD101" s="48"/>
      <c r="DFE101" s="48"/>
      <c r="DFF101" s="48"/>
      <c r="DFG101" s="48"/>
      <c r="DFH101" s="48"/>
      <c r="DFI101" s="48"/>
      <c r="DFJ101" s="48"/>
      <c r="DFK101" s="48"/>
      <c r="DFL101" s="48"/>
      <c r="DFM101" s="48"/>
      <c r="DFN101" s="48"/>
      <c r="DFO101" s="48"/>
      <c r="DFP101" s="48"/>
      <c r="DFQ101" s="48"/>
      <c r="DFR101" s="48"/>
      <c r="DFS101" s="48"/>
      <c r="DFT101" s="48"/>
      <c r="DFU101" s="48"/>
      <c r="DFV101" s="48"/>
      <c r="DFW101" s="48"/>
      <c r="DFX101" s="48"/>
      <c r="DFY101" s="48"/>
      <c r="DFZ101" s="48"/>
      <c r="DGA101" s="48"/>
      <c r="DGB101" s="48"/>
      <c r="DGC101" s="48"/>
      <c r="DGD101" s="48"/>
      <c r="DGE101" s="48"/>
      <c r="DGF101" s="48"/>
      <c r="DGG101" s="48"/>
      <c r="DGH101" s="48"/>
      <c r="DGI101" s="48"/>
      <c r="DGJ101" s="48"/>
      <c r="DGK101" s="48"/>
      <c r="DGL101" s="48"/>
      <c r="DGM101" s="48"/>
      <c r="DGN101" s="48"/>
      <c r="DGO101" s="48"/>
      <c r="DGP101" s="48"/>
      <c r="DGQ101" s="48"/>
      <c r="DGR101" s="48"/>
      <c r="DGS101" s="48"/>
      <c r="DGT101" s="48"/>
      <c r="DGU101" s="48"/>
      <c r="DGV101" s="48"/>
      <c r="DGW101" s="48"/>
      <c r="DGX101" s="48"/>
      <c r="DGY101" s="48"/>
      <c r="DGZ101" s="48"/>
      <c r="DHA101" s="48"/>
      <c r="DHB101" s="48"/>
      <c r="DHC101" s="48"/>
      <c r="DHD101" s="48"/>
      <c r="DHE101" s="48"/>
      <c r="DHF101" s="48"/>
      <c r="DHG101" s="48"/>
      <c r="DHH101" s="48"/>
      <c r="DHI101" s="48"/>
      <c r="DHJ101" s="48"/>
      <c r="DHK101" s="48"/>
      <c r="DHL101" s="48"/>
      <c r="DHM101" s="48"/>
      <c r="DHN101" s="48"/>
      <c r="DHO101" s="48"/>
      <c r="DHP101" s="48"/>
      <c r="DHQ101" s="48"/>
      <c r="DHR101" s="48"/>
      <c r="DHS101" s="48"/>
      <c r="DHT101" s="48"/>
      <c r="DHU101" s="48"/>
      <c r="DHV101" s="48"/>
      <c r="DHW101" s="48"/>
      <c r="DHX101" s="48"/>
      <c r="DHY101" s="48"/>
      <c r="DHZ101" s="48"/>
      <c r="DIA101" s="48"/>
      <c r="DIB101" s="48"/>
      <c r="DIC101" s="48"/>
      <c r="DID101" s="48"/>
      <c r="DIE101" s="48"/>
      <c r="DIF101" s="48"/>
      <c r="DIG101" s="48"/>
      <c r="DIH101" s="48"/>
      <c r="DII101" s="48"/>
      <c r="DIJ101" s="48"/>
      <c r="DIK101" s="48"/>
      <c r="DIL101" s="48"/>
      <c r="DIM101" s="48"/>
      <c r="DIN101" s="48"/>
      <c r="DIO101" s="48"/>
      <c r="DIP101" s="48"/>
      <c r="DIQ101" s="48"/>
      <c r="DIR101" s="48"/>
      <c r="DIS101" s="48"/>
      <c r="DIT101" s="48"/>
      <c r="DIU101" s="48"/>
      <c r="DIV101" s="48"/>
      <c r="DIW101" s="48"/>
      <c r="DIX101" s="48"/>
      <c r="DIY101" s="48"/>
      <c r="DIZ101" s="48"/>
      <c r="DJA101" s="48"/>
      <c r="DJB101" s="48"/>
      <c r="DJC101" s="48"/>
      <c r="DJD101" s="48"/>
      <c r="DJE101" s="48"/>
      <c r="DJF101" s="48"/>
      <c r="DJG101" s="48"/>
      <c r="DJH101" s="48"/>
      <c r="DJI101" s="48"/>
      <c r="DJJ101" s="48"/>
      <c r="DJK101" s="48"/>
      <c r="DJL101" s="48"/>
      <c r="DJM101" s="48"/>
      <c r="DJN101" s="48"/>
      <c r="DJO101" s="48"/>
      <c r="DJP101" s="48"/>
      <c r="DJQ101" s="48"/>
      <c r="DJR101" s="48"/>
      <c r="DJS101" s="48"/>
      <c r="DJT101" s="48"/>
      <c r="DJU101" s="48"/>
      <c r="DJV101" s="48"/>
      <c r="DJW101" s="48"/>
      <c r="DJX101" s="48"/>
      <c r="DJY101" s="48"/>
      <c r="DJZ101" s="48"/>
      <c r="DKA101" s="48"/>
      <c r="DKB101" s="48"/>
      <c r="DKC101" s="48"/>
      <c r="DKD101" s="48"/>
      <c r="DKE101" s="48"/>
      <c r="DKF101" s="48"/>
      <c r="DKG101" s="48"/>
      <c r="DKH101" s="48"/>
      <c r="DKI101" s="48"/>
      <c r="DKJ101" s="48"/>
      <c r="DKK101" s="48"/>
      <c r="DKL101" s="48"/>
      <c r="DKM101" s="48"/>
      <c r="DKN101" s="48"/>
      <c r="DKO101" s="48"/>
      <c r="DKP101" s="48"/>
      <c r="DKQ101" s="48"/>
      <c r="DKR101" s="48"/>
      <c r="DKS101" s="48"/>
      <c r="DKT101" s="48"/>
      <c r="DKU101" s="48"/>
      <c r="DKV101" s="48"/>
      <c r="DKW101" s="48"/>
      <c r="DKX101" s="48"/>
      <c r="DKY101" s="48"/>
      <c r="DKZ101" s="48"/>
      <c r="DLA101" s="48"/>
      <c r="DLB101" s="48"/>
      <c r="DLC101" s="48"/>
      <c r="DLD101" s="48"/>
      <c r="DLE101" s="48"/>
      <c r="DLF101" s="48"/>
      <c r="DLG101" s="48"/>
      <c r="DLH101" s="48"/>
      <c r="DLI101" s="48"/>
      <c r="DLJ101" s="48"/>
      <c r="DLK101" s="48"/>
      <c r="DLL101" s="48"/>
      <c r="DLM101" s="48"/>
      <c r="DLN101" s="48"/>
      <c r="DLO101" s="48"/>
      <c r="DLP101" s="48"/>
      <c r="DLQ101" s="48"/>
      <c r="DLR101" s="48"/>
      <c r="DLS101" s="48"/>
      <c r="DLT101" s="48"/>
      <c r="DLU101" s="48"/>
      <c r="DLV101" s="48"/>
      <c r="DLW101" s="48"/>
      <c r="DLX101" s="48"/>
      <c r="DLY101" s="48"/>
      <c r="DLZ101" s="48"/>
      <c r="DMA101" s="48"/>
      <c r="DMB101" s="48"/>
      <c r="DMC101" s="48"/>
      <c r="DMD101" s="48"/>
      <c r="DME101" s="48"/>
      <c r="DMF101" s="48"/>
      <c r="DMG101" s="48"/>
      <c r="DMH101" s="48"/>
      <c r="DMI101" s="48"/>
      <c r="DMJ101" s="48"/>
      <c r="DMK101" s="48"/>
      <c r="DML101" s="48"/>
      <c r="DMM101" s="48"/>
      <c r="DMN101" s="48"/>
      <c r="DMO101" s="48"/>
      <c r="DMP101" s="48"/>
      <c r="DMQ101" s="48"/>
      <c r="DMR101" s="48"/>
      <c r="DMS101" s="48"/>
      <c r="DMT101" s="48"/>
      <c r="DMU101" s="48"/>
      <c r="DMV101" s="48"/>
      <c r="DMW101" s="48"/>
      <c r="DMX101" s="48"/>
      <c r="DMY101" s="48"/>
      <c r="DMZ101" s="48"/>
      <c r="DNA101" s="48"/>
      <c r="DNB101" s="48"/>
      <c r="DNC101" s="48"/>
      <c r="DND101" s="48"/>
      <c r="DNE101" s="48"/>
      <c r="DNF101" s="48"/>
      <c r="DNG101" s="48"/>
      <c r="DNH101" s="48"/>
      <c r="DNI101" s="48"/>
      <c r="DNJ101" s="48"/>
      <c r="DNK101" s="48"/>
      <c r="DNL101" s="48"/>
      <c r="DNM101" s="48"/>
      <c r="DNN101" s="48"/>
      <c r="DNO101" s="48"/>
      <c r="DNP101" s="48"/>
      <c r="DNQ101" s="48"/>
      <c r="DNR101" s="48"/>
      <c r="DNS101" s="48"/>
      <c r="DNT101" s="48"/>
      <c r="DNU101" s="48"/>
      <c r="DNV101" s="48"/>
      <c r="DNW101" s="48"/>
      <c r="DNX101" s="48"/>
      <c r="DNY101" s="48"/>
      <c r="DNZ101" s="48"/>
      <c r="DOA101" s="48"/>
      <c r="DOB101" s="48"/>
      <c r="DOC101" s="48"/>
      <c r="DOD101" s="48"/>
      <c r="DOE101" s="48"/>
      <c r="DOF101" s="48"/>
      <c r="DOG101" s="48"/>
      <c r="DOH101" s="48"/>
      <c r="DOI101" s="48"/>
      <c r="DOJ101" s="48"/>
      <c r="DOK101" s="48"/>
      <c r="DOL101" s="48"/>
      <c r="DOM101" s="48"/>
      <c r="DON101" s="48"/>
      <c r="DOO101" s="48"/>
      <c r="DOP101" s="48"/>
      <c r="DOQ101" s="48"/>
      <c r="DOR101" s="48"/>
      <c r="DOS101" s="48"/>
      <c r="DOT101" s="48"/>
      <c r="DOU101" s="48"/>
      <c r="DOV101" s="48"/>
      <c r="DOW101" s="48"/>
      <c r="DOX101" s="48"/>
      <c r="DOY101" s="48"/>
      <c r="DOZ101" s="48"/>
      <c r="DPA101" s="48"/>
      <c r="DPB101" s="48"/>
      <c r="DPC101" s="48"/>
      <c r="DPD101" s="48"/>
      <c r="DPE101" s="48"/>
      <c r="DPF101" s="48"/>
      <c r="DPG101" s="48"/>
      <c r="DPH101" s="48"/>
      <c r="DPI101" s="48"/>
      <c r="DPJ101" s="48"/>
      <c r="DPK101" s="48"/>
      <c r="DPL101" s="48"/>
      <c r="DPM101" s="48"/>
      <c r="DPN101" s="48"/>
      <c r="DPO101" s="48"/>
      <c r="DPP101" s="48"/>
      <c r="DPQ101" s="48"/>
      <c r="DPR101" s="48"/>
      <c r="DPS101" s="48"/>
      <c r="DPT101" s="48"/>
      <c r="DPU101" s="48"/>
      <c r="DPV101" s="48"/>
      <c r="DPW101" s="48"/>
      <c r="DPX101" s="48"/>
      <c r="DPY101" s="48"/>
      <c r="DPZ101" s="48"/>
      <c r="DQA101" s="48"/>
      <c r="DQB101" s="48"/>
      <c r="DQC101" s="48"/>
      <c r="DQD101" s="48"/>
      <c r="DQE101" s="48"/>
      <c r="DQF101" s="48"/>
      <c r="DQG101" s="48"/>
      <c r="DQH101" s="48"/>
      <c r="DQI101" s="48"/>
      <c r="DQJ101" s="48"/>
      <c r="DQK101" s="48"/>
      <c r="DQL101" s="48"/>
      <c r="DQM101" s="48"/>
      <c r="DQN101" s="48"/>
      <c r="DQO101" s="48"/>
      <c r="DQP101" s="48"/>
      <c r="DQQ101" s="48"/>
      <c r="DQR101" s="48"/>
      <c r="DQS101" s="48"/>
      <c r="DQT101" s="48"/>
      <c r="DQU101" s="48"/>
      <c r="DQV101" s="48"/>
      <c r="DQW101" s="48"/>
      <c r="DQX101" s="48"/>
      <c r="DQY101" s="48"/>
      <c r="DQZ101" s="48"/>
      <c r="DRA101" s="48"/>
      <c r="DRB101" s="48"/>
      <c r="DRC101" s="48"/>
      <c r="DRD101" s="48"/>
      <c r="DRE101" s="48"/>
      <c r="DRF101" s="48"/>
      <c r="DRG101" s="48"/>
      <c r="DRH101" s="48"/>
      <c r="DRI101" s="48"/>
      <c r="DRJ101" s="48"/>
      <c r="DRK101" s="48"/>
      <c r="DRL101" s="48"/>
      <c r="DRM101" s="48"/>
      <c r="DRN101" s="48"/>
      <c r="DRO101" s="48"/>
      <c r="DRP101" s="48"/>
      <c r="DRQ101" s="48"/>
      <c r="DRR101" s="48"/>
      <c r="DRS101" s="48"/>
      <c r="DRT101" s="48"/>
      <c r="DRU101" s="48"/>
      <c r="DRV101" s="48"/>
      <c r="DRW101" s="48"/>
      <c r="DRX101" s="48"/>
      <c r="DRY101" s="48"/>
      <c r="DRZ101" s="48"/>
      <c r="DSA101" s="48"/>
      <c r="DSB101" s="48"/>
      <c r="DSC101" s="48"/>
      <c r="DSD101" s="48"/>
      <c r="DSE101" s="48"/>
      <c r="DSF101" s="48"/>
      <c r="DSG101" s="48"/>
      <c r="DSH101" s="48"/>
      <c r="DSI101" s="48"/>
      <c r="DSJ101" s="48"/>
      <c r="DSK101" s="48"/>
      <c r="DSL101" s="48"/>
      <c r="DSM101" s="48"/>
      <c r="DSN101" s="48"/>
      <c r="DSO101" s="48"/>
      <c r="DSP101" s="48"/>
      <c r="DSQ101" s="48"/>
      <c r="DSR101" s="48"/>
      <c r="DSS101" s="48"/>
      <c r="DST101" s="48"/>
      <c r="DSU101" s="48"/>
      <c r="DSV101" s="48"/>
      <c r="DSW101" s="48"/>
      <c r="DSX101" s="48"/>
      <c r="DSY101" s="48"/>
      <c r="DSZ101" s="48"/>
      <c r="DTA101" s="48"/>
      <c r="DTB101" s="48"/>
      <c r="DTC101" s="48"/>
      <c r="DTD101" s="48"/>
      <c r="DTE101" s="48"/>
      <c r="DTF101" s="48"/>
      <c r="DTG101" s="48"/>
      <c r="DTH101" s="48"/>
      <c r="DTI101" s="48"/>
      <c r="DTJ101" s="48"/>
      <c r="DTK101" s="48"/>
      <c r="DTL101" s="48"/>
      <c r="DTM101" s="48"/>
      <c r="DTN101" s="48"/>
      <c r="DTO101" s="48"/>
      <c r="DTP101" s="48"/>
      <c r="DTQ101" s="48"/>
      <c r="DTR101" s="48"/>
      <c r="DTS101" s="48"/>
      <c r="DTT101" s="48"/>
      <c r="DTU101" s="48"/>
      <c r="DTV101" s="48"/>
      <c r="DTW101" s="48"/>
      <c r="DTX101" s="48"/>
      <c r="DTY101" s="48"/>
      <c r="DTZ101" s="48"/>
      <c r="DUA101" s="48"/>
      <c r="DUB101" s="48"/>
      <c r="DUC101" s="48"/>
      <c r="DUD101" s="48"/>
      <c r="DUE101" s="48"/>
      <c r="DUF101" s="48"/>
      <c r="DUG101" s="48"/>
      <c r="DUH101" s="48"/>
      <c r="DUI101" s="48"/>
      <c r="DUJ101" s="48"/>
      <c r="DUK101" s="48"/>
      <c r="DUL101" s="48"/>
      <c r="DUM101" s="48"/>
      <c r="DUN101" s="48"/>
      <c r="DUO101" s="48"/>
      <c r="DUP101" s="48"/>
      <c r="DUQ101" s="48"/>
      <c r="DUR101" s="48"/>
      <c r="DUS101" s="48"/>
      <c r="DUT101" s="48"/>
      <c r="DUU101" s="48"/>
      <c r="DUV101" s="48"/>
      <c r="DUW101" s="48"/>
      <c r="DUX101" s="48"/>
      <c r="DUY101" s="48"/>
      <c r="DUZ101" s="48"/>
      <c r="DVA101" s="48"/>
      <c r="DVB101" s="48"/>
      <c r="DVC101" s="48"/>
      <c r="DVD101" s="48"/>
      <c r="DVE101" s="48"/>
      <c r="DVF101" s="48"/>
      <c r="DVG101" s="48"/>
      <c r="DVH101" s="48"/>
      <c r="DVI101" s="48"/>
      <c r="DVJ101" s="48"/>
      <c r="DVK101" s="48"/>
      <c r="DVL101" s="48"/>
      <c r="DVM101" s="48"/>
      <c r="DVN101" s="48"/>
      <c r="DVO101" s="48"/>
      <c r="DVP101" s="48"/>
      <c r="DVQ101" s="48"/>
      <c r="DVR101" s="48"/>
      <c r="DVS101" s="48"/>
      <c r="DVT101" s="48"/>
      <c r="DVU101" s="48"/>
      <c r="DVV101" s="48"/>
      <c r="DVW101" s="48"/>
      <c r="DVX101" s="48"/>
      <c r="DVY101" s="48"/>
      <c r="DVZ101" s="48"/>
      <c r="DWA101" s="48"/>
      <c r="DWB101" s="48"/>
      <c r="DWC101" s="48"/>
      <c r="DWD101" s="48"/>
      <c r="DWE101" s="48"/>
      <c r="DWF101" s="48"/>
      <c r="DWG101" s="48"/>
      <c r="DWH101" s="48"/>
      <c r="DWI101" s="48"/>
      <c r="DWJ101" s="48"/>
      <c r="DWK101" s="48"/>
      <c r="DWL101" s="48"/>
      <c r="DWM101" s="48"/>
      <c r="DWN101" s="48"/>
      <c r="DWO101" s="48"/>
      <c r="DWP101" s="48"/>
      <c r="DWQ101" s="48"/>
      <c r="DWR101" s="48"/>
      <c r="DWS101" s="48"/>
      <c r="DWT101" s="48"/>
      <c r="DWU101" s="48"/>
      <c r="DWV101" s="48"/>
      <c r="DWW101" s="48"/>
      <c r="DWX101" s="48"/>
      <c r="DWY101" s="48"/>
      <c r="DWZ101" s="48"/>
      <c r="DXA101" s="48"/>
      <c r="DXB101" s="48"/>
      <c r="DXC101" s="48"/>
      <c r="DXD101" s="48"/>
      <c r="DXE101" s="48"/>
      <c r="DXF101" s="48"/>
      <c r="DXG101" s="48"/>
      <c r="DXH101" s="48"/>
      <c r="DXI101" s="48"/>
      <c r="DXJ101" s="48"/>
      <c r="DXK101" s="48"/>
      <c r="DXL101" s="48"/>
      <c r="DXM101" s="48"/>
      <c r="DXN101" s="48"/>
      <c r="DXO101" s="48"/>
      <c r="DXP101" s="48"/>
      <c r="DXQ101" s="48"/>
      <c r="DXR101" s="48"/>
      <c r="DXS101" s="48"/>
      <c r="DXT101" s="48"/>
      <c r="DXU101" s="48"/>
      <c r="DXV101" s="48"/>
      <c r="DXW101" s="48"/>
      <c r="DXX101" s="48"/>
      <c r="DXY101" s="48"/>
      <c r="DXZ101" s="48"/>
      <c r="DYA101" s="48"/>
      <c r="DYB101" s="48"/>
      <c r="DYC101" s="48"/>
      <c r="DYD101" s="48"/>
      <c r="DYE101" s="48"/>
      <c r="DYF101" s="48"/>
      <c r="DYG101" s="48"/>
      <c r="DYH101" s="48"/>
      <c r="DYI101" s="48"/>
      <c r="DYJ101" s="48"/>
      <c r="DYK101" s="48"/>
      <c r="DYL101" s="48"/>
      <c r="DYM101" s="48"/>
      <c r="DYN101" s="48"/>
      <c r="DYO101" s="48"/>
      <c r="DYP101" s="48"/>
      <c r="DYQ101" s="48"/>
      <c r="DYR101" s="48"/>
      <c r="DYS101" s="48"/>
      <c r="DYT101" s="48"/>
      <c r="DYU101" s="48"/>
      <c r="DYV101" s="48"/>
      <c r="DYW101" s="48"/>
      <c r="DYX101" s="48"/>
      <c r="DYY101" s="48"/>
      <c r="DYZ101" s="48"/>
      <c r="DZA101" s="48"/>
      <c r="DZB101" s="48"/>
      <c r="DZC101" s="48"/>
      <c r="DZD101" s="48"/>
      <c r="DZE101" s="48"/>
      <c r="DZF101" s="48"/>
      <c r="DZG101" s="48"/>
      <c r="DZH101" s="48"/>
      <c r="DZI101" s="48"/>
      <c r="DZJ101" s="48"/>
      <c r="DZK101" s="48"/>
      <c r="DZL101" s="48"/>
      <c r="DZM101" s="48"/>
      <c r="DZN101" s="48"/>
      <c r="DZO101" s="48"/>
      <c r="DZP101" s="48"/>
      <c r="DZQ101" s="48"/>
      <c r="DZR101" s="48"/>
      <c r="DZS101" s="48"/>
      <c r="DZT101" s="48"/>
      <c r="DZU101" s="48"/>
      <c r="DZV101" s="48"/>
      <c r="DZW101" s="48"/>
      <c r="DZX101" s="48"/>
      <c r="DZY101" s="48"/>
      <c r="DZZ101" s="48"/>
      <c r="EAA101" s="48"/>
      <c r="EAB101" s="48"/>
      <c r="EAC101" s="48"/>
      <c r="EAD101" s="48"/>
      <c r="EAE101" s="48"/>
      <c r="EAF101" s="48"/>
      <c r="EAG101" s="48"/>
      <c r="EAH101" s="48"/>
      <c r="EAI101" s="48"/>
      <c r="EAJ101" s="48"/>
      <c r="EAK101" s="48"/>
      <c r="EAL101" s="48"/>
      <c r="EAM101" s="48"/>
      <c r="EAN101" s="48"/>
      <c r="EAO101" s="48"/>
      <c r="EAP101" s="48"/>
      <c r="EAQ101" s="48"/>
      <c r="EAR101" s="48"/>
      <c r="EAS101" s="48"/>
      <c r="EAT101" s="48"/>
      <c r="EAU101" s="48"/>
      <c r="EAV101" s="48"/>
      <c r="EAW101" s="48"/>
      <c r="EAX101" s="48"/>
      <c r="EAY101" s="48"/>
      <c r="EAZ101" s="48"/>
      <c r="EBA101" s="48"/>
      <c r="EBB101" s="48"/>
      <c r="EBC101" s="48"/>
      <c r="EBD101" s="48"/>
      <c r="EBE101" s="48"/>
      <c r="EBF101" s="48"/>
      <c r="EBG101" s="48"/>
      <c r="EBH101" s="48"/>
      <c r="EBI101" s="48"/>
      <c r="EBJ101" s="48"/>
      <c r="EBK101" s="48"/>
      <c r="EBL101" s="48"/>
      <c r="EBM101" s="48"/>
      <c r="EBN101" s="48"/>
      <c r="EBO101" s="48"/>
      <c r="EBP101" s="48"/>
      <c r="EBQ101" s="48"/>
      <c r="EBR101" s="48"/>
      <c r="EBS101" s="48"/>
      <c r="EBT101" s="48"/>
      <c r="EBU101" s="48"/>
      <c r="EBV101" s="48"/>
      <c r="EBW101" s="48"/>
      <c r="EBX101" s="48"/>
      <c r="EBY101" s="48"/>
      <c r="EBZ101" s="48"/>
      <c r="ECA101" s="48"/>
      <c r="ECB101" s="48"/>
      <c r="ECC101" s="48"/>
      <c r="ECD101" s="48"/>
      <c r="ECE101" s="48"/>
      <c r="ECF101" s="48"/>
      <c r="ECG101" s="48"/>
      <c r="ECH101" s="48"/>
      <c r="ECI101" s="48"/>
      <c r="ECJ101" s="48"/>
      <c r="ECK101" s="48"/>
      <c r="ECL101" s="48"/>
      <c r="ECM101" s="48"/>
      <c r="ECN101" s="48"/>
      <c r="ECO101" s="48"/>
      <c r="ECP101" s="48"/>
      <c r="ECQ101" s="48"/>
      <c r="ECR101" s="48"/>
      <c r="ECS101" s="48"/>
      <c r="ECT101" s="48"/>
      <c r="ECU101" s="48"/>
      <c r="ECV101" s="48"/>
      <c r="ECW101" s="48"/>
      <c r="ECX101" s="48"/>
      <c r="ECY101" s="48"/>
      <c r="ECZ101" s="48"/>
      <c r="EDA101" s="48"/>
      <c r="EDB101" s="48"/>
      <c r="EDC101" s="48"/>
      <c r="EDD101" s="48"/>
      <c r="EDE101" s="48"/>
      <c r="EDF101" s="48"/>
      <c r="EDG101" s="48"/>
      <c r="EDH101" s="48"/>
      <c r="EDI101" s="48"/>
      <c r="EDJ101" s="48"/>
      <c r="EDK101" s="48"/>
      <c r="EDL101" s="48"/>
      <c r="EDM101" s="48"/>
      <c r="EDN101" s="48"/>
      <c r="EDO101" s="48"/>
      <c r="EDP101" s="48"/>
      <c r="EDQ101" s="48"/>
      <c r="EDR101" s="48"/>
      <c r="EDS101" s="48"/>
      <c r="EDT101" s="48"/>
      <c r="EDU101" s="48"/>
      <c r="EDV101" s="48"/>
      <c r="EDW101" s="48"/>
      <c r="EDX101" s="48"/>
      <c r="EDY101" s="48"/>
      <c r="EDZ101" s="48"/>
      <c r="EEA101" s="48"/>
      <c r="EEB101" s="48"/>
      <c r="EEC101" s="48"/>
      <c r="EED101" s="48"/>
      <c r="EEE101" s="48"/>
      <c r="EEF101" s="48"/>
      <c r="EEG101" s="48"/>
      <c r="EEH101" s="48"/>
      <c r="EEI101" s="48"/>
      <c r="EEJ101" s="48"/>
      <c r="EEK101" s="48"/>
      <c r="EEL101" s="48"/>
      <c r="EEM101" s="48"/>
      <c r="EEN101" s="48"/>
      <c r="EEO101" s="48"/>
      <c r="EEP101" s="48"/>
      <c r="EEQ101" s="48"/>
      <c r="EER101" s="48"/>
      <c r="EES101" s="48"/>
      <c r="EET101" s="48"/>
      <c r="EEU101" s="48"/>
      <c r="EEV101" s="48"/>
      <c r="EEW101" s="48"/>
      <c r="EEX101" s="48"/>
      <c r="EEY101" s="48"/>
      <c r="EEZ101" s="48"/>
      <c r="EFA101" s="48"/>
      <c r="EFB101" s="48"/>
      <c r="EFC101" s="48"/>
      <c r="EFD101" s="48"/>
      <c r="EFE101" s="48"/>
      <c r="EFF101" s="48"/>
      <c r="EFG101" s="48"/>
      <c r="EFH101" s="48"/>
      <c r="EFI101" s="48"/>
      <c r="EFJ101" s="48"/>
      <c r="EFK101" s="48"/>
      <c r="EFL101" s="48"/>
      <c r="EFM101" s="48"/>
      <c r="EFN101" s="48"/>
      <c r="EFO101" s="48"/>
      <c r="EFP101" s="48"/>
      <c r="EFQ101" s="48"/>
      <c r="EFR101" s="48"/>
      <c r="EFS101" s="48"/>
      <c r="EFT101" s="48"/>
      <c r="EFU101" s="48"/>
      <c r="EFV101" s="48"/>
      <c r="EFW101" s="48"/>
      <c r="EFX101" s="48"/>
      <c r="EFY101" s="48"/>
      <c r="EFZ101" s="48"/>
      <c r="EGA101" s="48"/>
      <c r="EGB101" s="48"/>
      <c r="EGC101" s="48"/>
      <c r="EGD101" s="48"/>
      <c r="EGE101" s="48"/>
      <c r="EGF101" s="48"/>
      <c r="EGG101" s="48"/>
      <c r="EGH101" s="48"/>
      <c r="EGI101" s="48"/>
      <c r="EGJ101" s="48"/>
      <c r="EGK101" s="48"/>
      <c r="EGL101" s="48"/>
      <c r="EGM101" s="48"/>
      <c r="EGN101" s="48"/>
      <c r="EGO101" s="48"/>
      <c r="EGP101" s="48"/>
      <c r="EGQ101" s="48"/>
      <c r="EGR101" s="48"/>
      <c r="EGS101" s="48"/>
      <c r="EGT101" s="48"/>
      <c r="EGU101" s="48"/>
      <c r="EGV101" s="48"/>
      <c r="EGW101" s="48"/>
      <c r="EGX101" s="48"/>
      <c r="EGY101" s="48"/>
      <c r="EGZ101" s="48"/>
      <c r="EHA101" s="48"/>
      <c r="EHB101" s="48"/>
      <c r="EHC101" s="48"/>
      <c r="EHD101" s="48"/>
      <c r="EHE101" s="48"/>
      <c r="EHF101" s="48"/>
      <c r="EHG101" s="48"/>
      <c r="EHH101" s="48"/>
      <c r="EHI101" s="48"/>
      <c r="EHJ101" s="48"/>
      <c r="EHK101" s="48"/>
      <c r="EHL101" s="48"/>
      <c r="EHM101" s="48"/>
      <c r="EHN101" s="48"/>
      <c r="EHO101" s="48"/>
      <c r="EHP101" s="48"/>
      <c r="EHQ101" s="48"/>
      <c r="EHR101" s="48"/>
      <c r="EHS101" s="48"/>
      <c r="EHT101" s="48"/>
      <c r="EHU101" s="48"/>
      <c r="EHV101" s="48"/>
      <c r="EHW101" s="48"/>
      <c r="EHX101" s="48"/>
      <c r="EHY101" s="48"/>
      <c r="EHZ101" s="48"/>
      <c r="EIA101" s="48"/>
      <c r="EIB101" s="48"/>
      <c r="EIC101" s="48"/>
      <c r="EID101" s="48"/>
      <c r="EIE101" s="48"/>
      <c r="EIF101" s="48"/>
      <c r="EIG101" s="48"/>
      <c r="EIH101" s="48"/>
      <c r="EII101" s="48"/>
      <c r="EIJ101" s="48"/>
      <c r="EIK101" s="48"/>
      <c r="EIL101" s="48"/>
      <c r="EIM101" s="48"/>
      <c r="EIN101" s="48"/>
      <c r="EIO101" s="48"/>
      <c r="EIP101" s="48"/>
      <c r="EIQ101" s="48"/>
      <c r="EIR101" s="48"/>
      <c r="EIS101" s="48"/>
      <c r="EIT101" s="48"/>
      <c r="EIU101" s="48"/>
      <c r="EIV101" s="48"/>
      <c r="EIW101" s="48"/>
      <c r="EIX101" s="48"/>
      <c r="EIY101" s="48"/>
      <c r="EIZ101" s="48"/>
      <c r="EJA101" s="48"/>
      <c r="EJB101" s="48"/>
      <c r="EJC101" s="48"/>
      <c r="EJD101" s="48"/>
      <c r="EJE101" s="48"/>
      <c r="EJF101" s="48"/>
      <c r="EJG101" s="48"/>
      <c r="EJH101" s="48"/>
      <c r="EJI101" s="48"/>
      <c r="EJJ101" s="48"/>
      <c r="EJK101" s="48"/>
      <c r="EJL101" s="48"/>
      <c r="EJM101" s="48"/>
      <c r="EJN101" s="48"/>
      <c r="EJO101" s="48"/>
      <c r="EJP101" s="48"/>
      <c r="EJQ101" s="48"/>
      <c r="EJR101" s="48"/>
      <c r="EJS101" s="48"/>
      <c r="EJT101" s="48"/>
      <c r="EJU101" s="48"/>
      <c r="EJV101" s="48"/>
      <c r="EJW101" s="48"/>
      <c r="EJX101" s="48"/>
      <c r="EJY101" s="48"/>
      <c r="EJZ101" s="48"/>
      <c r="EKA101" s="48"/>
      <c r="EKB101" s="48"/>
      <c r="EKC101" s="48"/>
      <c r="EKD101" s="48"/>
      <c r="EKE101" s="48"/>
      <c r="EKF101" s="48"/>
      <c r="EKG101" s="48"/>
      <c r="EKH101" s="48"/>
      <c r="EKI101" s="48"/>
      <c r="EKJ101" s="48"/>
      <c r="EKK101" s="48"/>
      <c r="EKL101" s="48"/>
      <c r="EKM101" s="48"/>
      <c r="EKN101" s="48"/>
      <c r="EKO101" s="48"/>
      <c r="EKP101" s="48"/>
      <c r="EKQ101" s="48"/>
      <c r="EKR101" s="48"/>
      <c r="EKS101" s="48"/>
      <c r="EKT101" s="48"/>
      <c r="EKU101" s="48"/>
      <c r="EKV101" s="48"/>
      <c r="EKW101" s="48"/>
      <c r="EKX101" s="48"/>
      <c r="EKY101" s="48"/>
      <c r="EKZ101" s="48"/>
      <c r="ELA101" s="48"/>
      <c r="ELB101" s="48"/>
      <c r="ELC101" s="48"/>
      <c r="ELD101" s="48"/>
      <c r="ELE101" s="48"/>
      <c r="ELF101" s="48"/>
      <c r="ELG101" s="48"/>
      <c r="ELH101" s="48"/>
      <c r="ELI101" s="48"/>
      <c r="ELJ101" s="48"/>
      <c r="ELK101" s="48"/>
      <c r="ELL101" s="48"/>
      <c r="ELM101" s="48"/>
      <c r="ELN101" s="48"/>
      <c r="ELO101" s="48"/>
      <c r="ELP101" s="48"/>
      <c r="ELQ101" s="48"/>
      <c r="ELR101" s="48"/>
      <c r="ELS101" s="48"/>
      <c r="ELT101" s="48"/>
      <c r="ELU101" s="48"/>
      <c r="ELV101" s="48"/>
      <c r="ELW101" s="48"/>
      <c r="ELX101" s="48"/>
      <c r="ELY101" s="48"/>
      <c r="ELZ101" s="48"/>
      <c r="EMA101" s="48"/>
      <c r="EMB101" s="48"/>
      <c r="EMC101" s="48"/>
      <c r="EMD101" s="48"/>
      <c r="EME101" s="48"/>
      <c r="EMF101" s="48"/>
      <c r="EMG101" s="48"/>
      <c r="EMH101" s="48"/>
      <c r="EMI101" s="48"/>
      <c r="EMJ101" s="48"/>
      <c r="EMK101" s="48"/>
      <c r="EML101" s="48"/>
      <c r="EMM101" s="48"/>
      <c r="EMN101" s="48"/>
      <c r="EMO101" s="48"/>
      <c r="EMP101" s="48"/>
      <c r="EMQ101" s="48"/>
      <c r="EMR101" s="48"/>
      <c r="EMS101" s="48"/>
      <c r="EMT101" s="48"/>
      <c r="EMU101" s="48"/>
      <c r="EMV101" s="48"/>
      <c r="EMW101" s="48"/>
      <c r="EMX101" s="48"/>
      <c r="EMY101" s="48"/>
      <c r="EMZ101" s="48"/>
      <c r="ENA101" s="48"/>
      <c r="ENB101" s="48"/>
      <c r="ENC101" s="48"/>
      <c r="END101" s="48"/>
      <c r="ENE101" s="48"/>
      <c r="ENF101" s="48"/>
      <c r="ENG101" s="48"/>
      <c r="ENH101" s="48"/>
      <c r="ENI101" s="48"/>
      <c r="ENJ101" s="48"/>
      <c r="ENK101" s="48"/>
      <c r="ENL101" s="48"/>
      <c r="ENM101" s="48"/>
      <c r="ENN101" s="48"/>
      <c r="ENO101" s="48"/>
      <c r="ENP101" s="48"/>
      <c r="ENQ101" s="48"/>
      <c r="ENR101" s="48"/>
      <c r="ENS101" s="48"/>
      <c r="ENT101" s="48"/>
      <c r="ENU101" s="48"/>
      <c r="ENV101" s="48"/>
      <c r="ENW101" s="48"/>
      <c r="ENX101" s="48"/>
      <c r="ENY101" s="48"/>
      <c r="ENZ101" s="48"/>
      <c r="EOA101" s="48"/>
      <c r="EOB101" s="48"/>
      <c r="EOC101" s="48"/>
      <c r="EOD101" s="48"/>
      <c r="EOE101" s="48"/>
      <c r="EOF101" s="48"/>
      <c r="EOG101" s="48"/>
      <c r="EOH101" s="48"/>
      <c r="EOI101" s="48"/>
      <c r="EOJ101" s="48"/>
      <c r="EOK101" s="48"/>
      <c r="EOL101" s="48"/>
      <c r="EOM101" s="48"/>
      <c r="EON101" s="48"/>
      <c r="EOO101" s="48"/>
      <c r="EOP101" s="48"/>
      <c r="EOQ101" s="48"/>
      <c r="EOR101" s="48"/>
      <c r="EOS101" s="48"/>
      <c r="EOT101" s="48"/>
      <c r="EOU101" s="48"/>
      <c r="EOV101" s="48"/>
      <c r="EOW101" s="48"/>
      <c r="EOX101" s="48"/>
      <c r="EOY101" s="48"/>
      <c r="EOZ101" s="48"/>
      <c r="EPA101" s="48"/>
      <c r="EPB101" s="48"/>
      <c r="EPC101" s="48"/>
      <c r="EPD101" s="48"/>
      <c r="EPE101" s="48"/>
      <c r="EPF101" s="48"/>
      <c r="EPG101" s="48"/>
      <c r="EPH101" s="48"/>
      <c r="EPI101" s="48"/>
      <c r="EPJ101" s="48"/>
      <c r="EPK101" s="48"/>
      <c r="EPL101" s="48"/>
      <c r="EPM101" s="48"/>
      <c r="EPN101" s="48"/>
      <c r="EPO101" s="48"/>
      <c r="EPP101" s="48"/>
      <c r="EPQ101" s="48"/>
      <c r="EPR101" s="48"/>
      <c r="EPS101" s="48"/>
      <c r="EPT101" s="48"/>
      <c r="EPU101" s="48"/>
      <c r="EPV101" s="48"/>
      <c r="EPW101" s="48"/>
      <c r="EPX101" s="48"/>
      <c r="EPY101" s="48"/>
      <c r="EPZ101" s="48"/>
      <c r="EQA101" s="48"/>
      <c r="EQB101" s="48"/>
      <c r="EQC101" s="48"/>
      <c r="EQD101" s="48"/>
      <c r="EQE101" s="48"/>
      <c r="EQF101" s="48"/>
      <c r="EQG101" s="48"/>
      <c r="EQH101" s="48"/>
      <c r="EQI101" s="48"/>
      <c r="EQJ101" s="48"/>
      <c r="EQK101" s="48"/>
      <c r="EQL101" s="48"/>
      <c r="EQM101" s="48"/>
      <c r="EQN101" s="48"/>
      <c r="EQO101" s="48"/>
      <c r="EQP101" s="48"/>
      <c r="EQQ101" s="48"/>
      <c r="EQR101" s="48"/>
      <c r="EQS101" s="48"/>
      <c r="EQT101" s="48"/>
      <c r="EQU101" s="48"/>
      <c r="EQV101" s="48"/>
      <c r="EQW101" s="48"/>
      <c r="EQX101" s="48"/>
      <c r="EQY101" s="48"/>
      <c r="EQZ101" s="48"/>
      <c r="ERA101" s="48"/>
      <c r="ERB101" s="48"/>
      <c r="ERC101" s="48"/>
      <c r="ERD101" s="48"/>
      <c r="ERE101" s="48"/>
      <c r="ERF101" s="48"/>
      <c r="ERG101" s="48"/>
      <c r="ERH101" s="48"/>
      <c r="ERI101" s="48"/>
      <c r="ERJ101" s="48"/>
      <c r="ERK101" s="48"/>
      <c r="ERL101" s="48"/>
      <c r="ERM101" s="48"/>
      <c r="ERN101" s="48"/>
      <c r="ERO101" s="48"/>
      <c r="ERP101" s="48"/>
      <c r="ERQ101" s="48"/>
      <c r="ERR101" s="48"/>
      <c r="ERS101" s="48"/>
      <c r="ERT101" s="48"/>
      <c r="ERU101" s="48"/>
      <c r="ERV101" s="48"/>
      <c r="ERW101" s="48"/>
      <c r="ERX101" s="48"/>
      <c r="ERY101" s="48"/>
      <c r="ERZ101" s="48"/>
      <c r="ESA101" s="48"/>
      <c r="ESB101" s="48"/>
      <c r="ESC101" s="48"/>
      <c r="ESD101" s="48"/>
      <c r="ESE101" s="48"/>
      <c r="ESF101" s="48"/>
      <c r="ESG101" s="48"/>
      <c r="ESH101" s="48"/>
      <c r="ESI101" s="48"/>
      <c r="ESJ101" s="48"/>
      <c r="ESK101" s="48"/>
      <c r="ESL101" s="48"/>
      <c r="ESM101" s="48"/>
      <c r="ESN101" s="48"/>
      <c r="ESO101" s="48"/>
      <c r="ESP101" s="48"/>
      <c r="ESQ101" s="48"/>
      <c r="ESR101" s="48"/>
      <c r="ESS101" s="48"/>
      <c r="EST101" s="48"/>
      <c r="ESU101" s="48"/>
      <c r="ESV101" s="48"/>
      <c r="ESW101" s="48"/>
      <c r="ESX101" s="48"/>
      <c r="ESY101" s="48"/>
      <c r="ESZ101" s="48"/>
      <c r="ETA101" s="48"/>
      <c r="ETB101" s="48"/>
      <c r="ETC101" s="48"/>
      <c r="ETD101" s="48"/>
      <c r="ETE101" s="48"/>
      <c r="ETF101" s="48"/>
      <c r="ETG101" s="48"/>
      <c r="ETH101" s="48"/>
      <c r="ETI101" s="48"/>
      <c r="ETJ101" s="48"/>
      <c r="ETK101" s="48"/>
      <c r="ETL101" s="48"/>
      <c r="ETM101" s="48"/>
      <c r="ETN101" s="48"/>
      <c r="ETO101" s="48"/>
      <c r="ETP101" s="48"/>
      <c r="ETQ101" s="48"/>
      <c r="ETR101" s="48"/>
      <c r="ETS101" s="48"/>
      <c r="ETT101" s="48"/>
      <c r="ETU101" s="48"/>
      <c r="ETV101" s="48"/>
      <c r="ETW101" s="48"/>
      <c r="ETX101" s="48"/>
      <c r="ETY101" s="48"/>
      <c r="ETZ101" s="48"/>
      <c r="EUA101" s="48"/>
      <c r="EUB101" s="48"/>
      <c r="EUC101" s="48"/>
      <c r="EUD101" s="48"/>
      <c r="EUE101" s="48"/>
      <c r="EUF101" s="48"/>
      <c r="EUG101" s="48"/>
      <c r="EUH101" s="48"/>
      <c r="EUI101" s="48"/>
      <c r="EUJ101" s="48"/>
      <c r="EUK101" s="48"/>
      <c r="EUL101" s="48"/>
      <c r="EUM101" s="48"/>
      <c r="EUN101" s="48"/>
      <c r="EUO101" s="48"/>
      <c r="EUP101" s="48"/>
      <c r="EUQ101" s="48"/>
      <c r="EUR101" s="48"/>
      <c r="EUS101" s="48"/>
      <c r="EUT101" s="48"/>
      <c r="EUU101" s="48"/>
      <c r="EUV101" s="48"/>
      <c r="EUW101" s="48"/>
      <c r="EUX101" s="48"/>
      <c r="EUY101" s="48"/>
      <c r="EUZ101" s="48"/>
      <c r="EVA101" s="48"/>
      <c r="EVB101" s="48"/>
      <c r="EVC101" s="48"/>
      <c r="EVD101" s="48"/>
      <c r="EVE101" s="48"/>
      <c r="EVF101" s="48"/>
      <c r="EVG101" s="48"/>
      <c r="EVH101" s="48"/>
      <c r="EVI101" s="48"/>
      <c r="EVJ101" s="48"/>
      <c r="EVK101" s="48"/>
      <c r="EVL101" s="48"/>
      <c r="EVM101" s="48"/>
      <c r="EVN101" s="48"/>
      <c r="EVO101" s="48"/>
      <c r="EVP101" s="48"/>
      <c r="EVQ101" s="48"/>
      <c r="EVR101" s="48"/>
      <c r="EVS101" s="48"/>
      <c r="EVT101" s="48"/>
      <c r="EVU101" s="48"/>
      <c r="EVV101" s="48"/>
      <c r="EVW101" s="48"/>
      <c r="EVX101" s="48"/>
      <c r="EVY101" s="48"/>
      <c r="EVZ101" s="48"/>
      <c r="EWA101" s="48"/>
      <c r="EWB101" s="48"/>
      <c r="EWC101" s="48"/>
      <c r="EWD101" s="48"/>
      <c r="EWE101" s="48"/>
      <c r="EWF101" s="48"/>
      <c r="EWG101" s="48"/>
      <c r="EWH101" s="48"/>
      <c r="EWI101" s="48"/>
      <c r="EWJ101" s="48"/>
      <c r="EWK101" s="48"/>
      <c r="EWL101" s="48"/>
      <c r="EWM101" s="48"/>
      <c r="EWN101" s="48"/>
      <c r="EWO101" s="48"/>
      <c r="EWP101" s="48"/>
      <c r="EWQ101" s="48"/>
      <c r="EWR101" s="48"/>
      <c r="EWS101" s="48"/>
      <c r="EWT101" s="48"/>
      <c r="EWU101" s="48"/>
      <c r="EWV101" s="48"/>
      <c r="EWW101" s="48"/>
      <c r="EWX101" s="48"/>
      <c r="EWY101" s="48"/>
      <c r="EWZ101" s="48"/>
      <c r="EXA101" s="48"/>
      <c r="EXB101" s="48"/>
      <c r="EXC101" s="48"/>
      <c r="EXD101" s="48"/>
      <c r="EXE101" s="48"/>
      <c r="EXF101" s="48"/>
      <c r="EXG101" s="48"/>
      <c r="EXH101" s="48"/>
      <c r="EXI101" s="48"/>
      <c r="EXJ101" s="48"/>
      <c r="EXK101" s="48"/>
      <c r="EXL101" s="48"/>
      <c r="EXM101" s="48"/>
      <c r="EXN101" s="48"/>
      <c r="EXO101" s="48"/>
      <c r="EXP101" s="48"/>
      <c r="EXQ101" s="48"/>
      <c r="EXR101" s="48"/>
      <c r="EXS101" s="48"/>
      <c r="EXT101" s="48"/>
      <c r="EXU101" s="48"/>
      <c r="EXV101" s="48"/>
      <c r="EXW101" s="48"/>
      <c r="EXX101" s="48"/>
      <c r="EXY101" s="48"/>
      <c r="EXZ101" s="48"/>
      <c r="EYA101" s="48"/>
      <c r="EYB101" s="48"/>
      <c r="EYC101" s="48"/>
      <c r="EYD101" s="48"/>
      <c r="EYE101" s="48"/>
      <c r="EYF101" s="48"/>
      <c r="EYG101" s="48"/>
      <c r="EYH101" s="48"/>
      <c r="EYI101" s="48"/>
      <c r="EYJ101" s="48"/>
      <c r="EYK101" s="48"/>
      <c r="EYL101" s="48"/>
      <c r="EYM101" s="48"/>
      <c r="EYN101" s="48"/>
      <c r="EYO101" s="48"/>
      <c r="EYP101" s="48"/>
      <c r="EYQ101" s="48"/>
      <c r="EYR101" s="48"/>
      <c r="EYS101" s="48"/>
      <c r="EYT101" s="48"/>
      <c r="EYU101" s="48"/>
      <c r="EYV101" s="48"/>
      <c r="EYW101" s="48"/>
      <c r="EYX101" s="48"/>
      <c r="EYY101" s="48"/>
      <c r="EYZ101" s="48"/>
      <c r="EZA101" s="48"/>
      <c r="EZB101" s="48"/>
      <c r="EZC101" s="48"/>
      <c r="EZD101" s="48"/>
      <c r="EZE101" s="48"/>
      <c r="EZF101" s="48"/>
      <c r="EZG101" s="48"/>
      <c r="EZH101" s="48"/>
      <c r="EZI101" s="48"/>
      <c r="EZJ101" s="48"/>
      <c r="EZK101" s="48"/>
      <c r="EZL101" s="48"/>
      <c r="EZM101" s="48"/>
      <c r="EZN101" s="48"/>
      <c r="EZO101" s="48"/>
      <c r="EZP101" s="48"/>
      <c r="EZQ101" s="48"/>
      <c r="EZR101" s="48"/>
      <c r="EZS101" s="48"/>
      <c r="EZT101" s="48"/>
      <c r="EZU101" s="48"/>
      <c r="EZV101" s="48"/>
      <c r="EZW101" s="48"/>
      <c r="EZX101" s="48"/>
      <c r="EZY101" s="48"/>
      <c r="EZZ101" s="48"/>
      <c r="FAA101" s="48"/>
      <c r="FAB101" s="48"/>
      <c r="FAC101" s="48"/>
      <c r="FAD101" s="48"/>
      <c r="FAE101" s="48"/>
      <c r="FAF101" s="48"/>
      <c r="FAG101" s="48"/>
      <c r="FAH101" s="48"/>
      <c r="FAI101" s="48"/>
      <c r="FAJ101" s="48"/>
      <c r="FAK101" s="48"/>
      <c r="FAL101" s="48"/>
      <c r="FAM101" s="48"/>
      <c r="FAN101" s="48"/>
      <c r="FAO101" s="48"/>
      <c r="FAP101" s="48"/>
      <c r="FAQ101" s="48"/>
      <c r="FAR101" s="48"/>
      <c r="FAS101" s="48"/>
      <c r="FAT101" s="48"/>
      <c r="FAU101" s="48"/>
      <c r="FAV101" s="48"/>
      <c r="FAW101" s="48"/>
      <c r="FAX101" s="48"/>
      <c r="FAY101" s="48"/>
      <c r="FAZ101" s="48"/>
      <c r="FBA101" s="48"/>
      <c r="FBB101" s="48"/>
      <c r="FBC101" s="48"/>
      <c r="FBD101" s="48"/>
      <c r="FBE101" s="48"/>
      <c r="FBF101" s="48"/>
      <c r="FBG101" s="48"/>
      <c r="FBH101" s="48"/>
      <c r="FBI101" s="48"/>
      <c r="FBJ101" s="48"/>
      <c r="FBK101" s="48"/>
      <c r="FBL101" s="48"/>
      <c r="FBM101" s="48"/>
      <c r="FBN101" s="48"/>
      <c r="FBO101" s="48"/>
      <c r="FBP101" s="48"/>
      <c r="FBQ101" s="48"/>
      <c r="FBR101" s="48"/>
      <c r="FBS101" s="48"/>
      <c r="FBT101" s="48"/>
      <c r="FBU101" s="48"/>
      <c r="FBV101" s="48"/>
      <c r="FBW101" s="48"/>
      <c r="FBX101" s="48"/>
      <c r="FBY101" s="48"/>
      <c r="FBZ101" s="48"/>
      <c r="FCA101" s="48"/>
      <c r="FCB101" s="48"/>
      <c r="FCC101" s="48"/>
      <c r="FCD101" s="48"/>
      <c r="FCE101" s="48"/>
      <c r="FCF101" s="48"/>
      <c r="FCG101" s="48"/>
      <c r="FCH101" s="48"/>
      <c r="FCI101" s="48"/>
      <c r="FCJ101" s="48"/>
      <c r="FCK101" s="48"/>
      <c r="FCL101" s="48"/>
      <c r="FCM101" s="48"/>
      <c r="FCN101" s="48"/>
      <c r="FCO101" s="48"/>
      <c r="FCP101" s="48"/>
      <c r="FCQ101" s="48"/>
      <c r="FCR101" s="48"/>
      <c r="FCS101" s="48"/>
      <c r="FCT101" s="48"/>
      <c r="FCU101" s="48"/>
      <c r="FCV101" s="48"/>
      <c r="FCW101" s="48"/>
      <c r="FCX101" s="48"/>
      <c r="FCY101" s="48"/>
      <c r="FCZ101" s="48"/>
      <c r="FDA101" s="48"/>
      <c r="FDB101" s="48"/>
      <c r="FDC101" s="48"/>
      <c r="FDD101" s="48"/>
      <c r="FDE101" s="48"/>
      <c r="FDF101" s="48"/>
      <c r="FDG101" s="48"/>
      <c r="FDH101" s="48"/>
      <c r="FDI101" s="48"/>
      <c r="FDJ101" s="48"/>
      <c r="FDK101" s="48"/>
      <c r="FDL101" s="48"/>
      <c r="FDM101" s="48"/>
      <c r="FDN101" s="48"/>
      <c r="FDO101" s="48"/>
      <c r="FDP101" s="48"/>
      <c r="FDQ101" s="48"/>
      <c r="FDR101" s="48"/>
      <c r="FDS101" s="48"/>
      <c r="FDT101" s="48"/>
      <c r="FDU101" s="48"/>
      <c r="FDV101" s="48"/>
      <c r="FDW101" s="48"/>
      <c r="FDX101" s="48"/>
      <c r="FDY101" s="48"/>
      <c r="FDZ101" s="48"/>
      <c r="FEA101" s="48"/>
      <c r="FEB101" s="48"/>
      <c r="FEC101" s="48"/>
      <c r="FED101" s="48"/>
      <c r="FEE101" s="48"/>
      <c r="FEF101" s="48"/>
      <c r="FEG101" s="48"/>
      <c r="FEH101" s="48"/>
      <c r="FEI101" s="48"/>
      <c r="FEJ101" s="48"/>
      <c r="FEK101" s="48"/>
      <c r="FEL101" s="48"/>
      <c r="FEM101" s="48"/>
      <c r="FEN101" s="48"/>
      <c r="FEO101" s="48"/>
      <c r="FEP101" s="48"/>
      <c r="FEQ101" s="48"/>
      <c r="FER101" s="48"/>
      <c r="FES101" s="48"/>
      <c r="FET101" s="48"/>
      <c r="FEU101" s="48"/>
      <c r="FEV101" s="48"/>
      <c r="FEW101" s="48"/>
      <c r="FEX101" s="48"/>
      <c r="FEY101" s="48"/>
      <c r="FEZ101" s="48"/>
      <c r="FFA101" s="48"/>
      <c r="FFB101" s="48"/>
      <c r="FFC101" s="48"/>
      <c r="FFD101" s="48"/>
      <c r="FFE101" s="48"/>
      <c r="FFF101" s="48"/>
      <c r="FFG101" s="48"/>
      <c r="FFH101" s="48"/>
      <c r="FFI101" s="48"/>
      <c r="FFJ101" s="48"/>
      <c r="FFK101" s="48"/>
      <c r="FFL101" s="48"/>
      <c r="FFM101" s="48"/>
      <c r="FFN101" s="48"/>
      <c r="FFO101" s="48"/>
      <c r="FFP101" s="48"/>
      <c r="FFQ101" s="48"/>
      <c r="FFR101" s="48"/>
      <c r="FFS101" s="48"/>
      <c r="FFT101" s="48"/>
      <c r="FFU101" s="48"/>
      <c r="FFV101" s="48"/>
      <c r="FFW101" s="48"/>
      <c r="FFX101" s="48"/>
      <c r="FFY101" s="48"/>
      <c r="FFZ101" s="48"/>
      <c r="FGA101" s="48"/>
      <c r="FGB101" s="48"/>
      <c r="FGC101" s="48"/>
      <c r="FGD101" s="48"/>
      <c r="FGE101" s="48"/>
      <c r="FGF101" s="48"/>
      <c r="FGG101" s="48"/>
      <c r="FGH101" s="48"/>
      <c r="FGI101" s="48"/>
      <c r="FGJ101" s="48"/>
      <c r="FGK101" s="48"/>
      <c r="FGL101" s="48"/>
      <c r="FGM101" s="48"/>
      <c r="FGN101" s="48"/>
      <c r="FGO101" s="48"/>
      <c r="FGP101" s="48"/>
      <c r="FGQ101" s="48"/>
      <c r="FGR101" s="48"/>
      <c r="FGS101" s="48"/>
      <c r="FGT101" s="48"/>
      <c r="FGU101" s="48"/>
      <c r="FGV101" s="48"/>
      <c r="FGW101" s="48"/>
      <c r="FGX101" s="48"/>
      <c r="FGY101" s="48"/>
      <c r="FGZ101" s="48"/>
      <c r="FHA101" s="48"/>
      <c r="FHB101" s="48"/>
      <c r="FHC101" s="48"/>
      <c r="FHD101" s="48"/>
      <c r="FHE101" s="48"/>
      <c r="FHF101" s="48"/>
      <c r="FHG101" s="48"/>
      <c r="FHH101" s="48"/>
      <c r="FHI101" s="48"/>
      <c r="FHJ101" s="48"/>
      <c r="FHK101" s="48"/>
      <c r="FHL101" s="48"/>
      <c r="FHM101" s="48"/>
      <c r="FHN101" s="48"/>
      <c r="FHO101" s="48"/>
      <c r="FHP101" s="48"/>
      <c r="FHQ101" s="48"/>
      <c r="FHR101" s="48"/>
      <c r="FHS101" s="48"/>
      <c r="FHT101" s="48"/>
      <c r="FHU101" s="48"/>
      <c r="FHV101" s="48"/>
      <c r="FHW101" s="48"/>
      <c r="FHX101" s="48"/>
      <c r="FHY101" s="48"/>
      <c r="FHZ101" s="48"/>
      <c r="FIA101" s="48"/>
      <c r="FIB101" s="48"/>
      <c r="FIC101" s="48"/>
      <c r="FID101" s="48"/>
      <c r="FIE101" s="48"/>
      <c r="FIF101" s="48"/>
      <c r="FIG101" s="48"/>
      <c r="FIH101" s="48"/>
      <c r="FII101" s="48"/>
      <c r="FIJ101" s="48"/>
      <c r="FIK101" s="48"/>
      <c r="FIL101" s="48"/>
      <c r="FIM101" s="48"/>
      <c r="FIN101" s="48"/>
      <c r="FIO101" s="48"/>
      <c r="FIP101" s="48"/>
      <c r="FIQ101" s="48"/>
      <c r="FIR101" s="48"/>
      <c r="FIS101" s="48"/>
      <c r="FIT101" s="48"/>
      <c r="FIU101" s="48"/>
      <c r="FIV101" s="48"/>
      <c r="FIW101" s="48"/>
      <c r="FIX101" s="48"/>
      <c r="FIY101" s="48"/>
      <c r="FIZ101" s="48"/>
      <c r="FJA101" s="48"/>
      <c r="FJB101" s="48"/>
      <c r="FJC101" s="48"/>
      <c r="FJD101" s="48"/>
      <c r="FJE101" s="48"/>
      <c r="FJF101" s="48"/>
      <c r="FJG101" s="48"/>
      <c r="FJH101" s="48"/>
      <c r="FJI101" s="48"/>
      <c r="FJJ101" s="48"/>
      <c r="FJK101" s="48"/>
      <c r="FJL101" s="48"/>
      <c r="FJM101" s="48"/>
      <c r="FJN101" s="48"/>
      <c r="FJO101" s="48"/>
      <c r="FJP101" s="48"/>
      <c r="FJQ101" s="48"/>
      <c r="FJR101" s="48"/>
      <c r="FJS101" s="48"/>
      <c r="FJT101" s="48"/>
      <c r="FJU101" s="48"/>
      <c r="FJV101" s="48"/>
      <c r="FJW101" s="48"/>
      <c r="FJX101" s="48"/>
      <c r="FJY101" s="48"/>
      <c r="FJZ101" s="48"/>
      <c r="FKA101" s="48"/>
      <c r="FKB101" s="48"/>
      <c r="FKC101" s="48"/>
      <c r="FKD101" s="48"/>
      <c r="FKE101" s="48"/>
      <c r="FKF101" s="48"/>
      <c r="FKG101" s="48"/>
      <c r="FKH101" s="48"/>
      <c r="FKI101" s="48"/>
      <c r="FKJ101" s="48"/>
      <c r="FKK101" s="48"/>
      <c r="FKL101" s="48"/>
      <c r="FKM101" s="48"/>
      <c r="FKN101" s="48"/>
      <c r="FKO101" s="48"/>
      <c r="FKP101" s="48"/>
      <c r="FKQ101" s="48"/>
      <c r="FKR101" s="48"/>
      <c r="FKS101" s="48"/>
      <c r="FKT101" s="48"/>
      <c r="FKU101" s="48"/>
      <c r="FKV101" s="48"/>
      <c r="FKW101" s="48"/>
      <c r="FKX101" s="48"/>
      <c r="FKY101" s="48"/>
      <c r="FKZ101" s="48"/>
      <c r="FLA101" s="48"/>
      <c r="FLB101" s="48"/>
      <c r="FLC101" s="48"/>
      <c r="FLD101" s="48"/>
      <c r="FLE101" s="48"/>
      <c r="FLF101" s="48"/>
      <c r="FLG101" s="48"/>
      <c r="FLH101" s="48"/>
      <c r="FLI101" s="48"/>
      <c r="FLJ101" s="48"/>
      <c r="FLK101" s="48"/>
      <c r="FLL101" s="48"/>
      <c r="FLM101" s="48"/>
      <c r="FLN101" s="48"/>
      <c r="FLO101" s="48"/>
      <c r="FLP101" s="48"/>
      <c r="FLQ101" s="48"/>
      <c r="FLR101" s="48"/>
      <c r="FLS101" s="48"/>
      <c r="FLT101" s="48"/>
      <c r="FLU101" s="48"/>
      <c r="FLV101" s="48"/>
      <c r="FLW101" s="48"/>
      <c r="FLX101" s="48"/>
      <c r="FLY101" s="48"/>
      <c r="FLZ101" s="48"/>
      <c r="FMA101" s="48"/>
      <c r="FMB101" s="48"/>
      <c r="FMC101" s="48"/>
      <c r="FMD101" s="48"/>
      <c r="FME101" s="48"/>
      <c r="FMF101" s="48"/>
      <c r="FMG101" s="48"/>
      <c r="FMH101" s="48"/>
      <c r="FMI101" s="48"/>
      <c r="FMJ101" s="48"/>
      <c r="FMK101" s="48"/>
      <c r="FML101" s="48"/>
      <c r="FMM101" s="48"/>
      <c r="FMN101" s="48"/>
      <c r="FMO101" s="48"/>
      <c r="FMP101" s="48"/>
      <c r="FMQ101" s="48"/>
      <c r="FMR101" s="48"/>
      <c r="FMS101" s="48"/>
      <c r="FMT101" s="48"/>
      <c r="FMU101" s="48"/>
      <c r="FMV101" s="48"/>
      <c r="FMW101" s="48"/>
      <c r="FMX101" s="48"/>
      <c r="FMY101" s="48"/>
      <c r="FMZ101" s="48"/>
      <c r="FNA101" s="48"/>
      <c r="FNB101" s="48"/>
      <c r="FNC101" s="48"/>
      <c r="FND101" s="48"/>
      <c r="FNE101" s="48"/>
      <c r="FNF101" s="48"/>
      <c r="FNG101" s="48"/>
      <c r="FNH101" s="48"/>
      <c r="FNI101" s="48"/>
      <c r="FNJ101" s="48"/>
      <c r="FNK101" s="48"/>
      <c r="FNL101" s="48"/>
      <c r="FNM101" s="48"/>
      <c r="FNN101" s="48"/>
      <c r="FNO101" s="48"/>
      <c r="FNP101" s="48"/>
      <c r="FNQ101" s="48"/>
      <c r="FNR101" s="48"/>
      <c r="FNS101" s="48"/>
      <c r="FNT101" s="48"/>
      <c r="FNU101" s="48"/>
      <c r="FNV101" s="48"/>
      <c r="FNW101" s="48"/>
      <c r="FNX101" s="48"/>
      <c r="FNY101" s="48"/>
      <c r="FNZ101" s="48"/>
      <c r="FOA101" s="48"/>
      <c r="FOB101" s="48"/>
      <c r="FOC101" s="48"/>
      <c r="FOD101" s="48"/>
      <c r="FOE101" s="48"/>
      <c r="FOF101" s="48"/>
      <c r="FOG101" s="48"/>
      <c r="FOH101" s="48"/>
      <c r="FOI101" s="48"/>
      <c r="FOJ101" s="48"/>
      <c r="FOK101" s="48"/>
      <c r="FOL101" s="48"/>
      <c r="FOM101" s="48"/>
      <c r="FON101" s="48"/>
      <c r="FOO101" s="48"/>
      <c r="FOP101" s="48"/>
      <c r="FOQ101" s="48"/>
      <c r="FOR101" s="48"/>
      <c r="FOS101" s="48"/>
      <c r="FOT101" s="48"/>
      <c r="FOU101" s="48"/>
      <c r="FOV101" s="48"/>
      <c r="FOW101" s="48"/>
      <c r="FOX101" s="48"/>
      <c r="FOY101" s="48"/>
      <c r="FOZ101" s="48"/>
      <c r="FPA101" s="48"/>
      <c r="FPB101" s="48"/>
      <c r="FPC101" s="48"/>
      <c r="FPD101" s="48"/>
      <c r="FPE101" s="48"/>
      <c r="FPF101" s="48"/>
      <c r="FPG101" s="48"/>
      <c r="FPH101" s="48"/>
      <c r="FPI101" s="48"/>
      <c r="FPJ101" s="48"/>
      <c r="FPK101" s="48"/>
      <c r="FPL101" s="48"/>
      <c r="FPM101" s="48"/>
      <c r="FPN101" s="48"/>
      <c r="FPO101" s="48"/>
      <c r="FPP101" s="48"/>
      <c r="FPQ101" s="48"/>
      <c r="FPR101" s="48"/>
      <c r="FPS101" s="48"/>
      <c r="FPT101" s="48"/>
      <c r="FPU101" s="48"/>
      <c r="FPV101" s="48"/>
      <c r="FPW101" s="48"/>
      <c r="FPX101" s="48"/>
      <c r="FPY101" s="48"/>
      <c r="FPZ101" s="48"/>
      <c r="FQA101" s="48"/>
      <c r="FQB101" s="48"/>
      <c r="FQC101" s="48"/>
      <c r="FQD101" s="48"/>
      <c r="FQE101" s="48"/>
      <c r="FQF101" s="48"/>
      <c r="FQG101" s="48"/>
      <c r="FQH101" s="48"/>
      <c r="FQI101" s="48"/>
      <c r="FQJ101" s="48"/>
      <c r="FQK101" s="48"/>
      <c r="FQL101" s="48"/>
      <c r="FQM101" s="48"/>
      <c r="FQN101" s="48"/>
      <c r="FQO101" s="48"/>
      <c r="FQP101" s="48"/>
      <c r="FQQ101" s="48"/>
      <c r="FQR101" s="48"/>
      <c r="FQS101" s="48"/>
      <c r="FQT101" s="48"/>
      <c r="FQU101" s="48"/>
      <c r="FQV101" s="48"/>
      <c r="FQW101" s="48"/>
      <c r="FQX101" s="48"/>
      <c r="FQY101" s="48"/>
      <c r="FQZ101" s="48"/>
      <c r="FRA101" s="48"/>
      <c r="FRB101" s="48"/>
      <c r="FRC101" s="48"/>
      <c r="FRD101" s="48"/>
      <c r="FRE101" s="48"/>
      <c r="FRF101" s="48"/>
      <c r="FRG101" s="48"/>
      <c r="FRH101" s="48"/>
      <c r="FRI101" s="48"/>
      <c r="FRJ101" s="48"/>
      <c r="FRK101" s="48"/>
      <c r="FRL101" s="48"/>
      <c r="FRM101" s="48"/>
      <c r="FRN101" s="48"/>
      <c r="FRO101" s="48"/>
      <c r="FRP101" s="48"/>
      <c r="FRQ101" s="48"/>
      <c r="FRR101" s="48"/>
      <c r="FRS101" s="48"/>
      <c r="FRT101" s="48"/>
      <c r="FRU101" s="48"/>
      <c r="FRV101" s="48"/>
      <c r="FRW101" s="48"/>
      <c r="FRX101" s="48"/>
      <c r="FRY101" s="48"/>
      <c r="FRZ101" s="48"/>
      <c r="FSA101" s="48"/>
      <c r="FSB101" s="48"/>
      <c r="FSC101" s="48"/>
      <c r="FSD101" s="48"/>
      <c r="FSE101" s="48"/>
      <c r="FSF101" s="48"/>
      <c r="FSG101" s="48"/>
      <c r="FSH101" s="48"/>
      <c r="FSI101" s="48"/>
      <c r="FSJ101" s="48"/>
      <c r="FSK101" s="48"/>
      <c r="FSL101" s="48"/>
      <c r="FSM101" s="48"/>
      <c r="FSN101" s="48"/>
      <c r="FSO101" s="48"/>
      <c r="FSP101" s="48"/>
      <c r="FSQ101" s="48"/>
      <c r="FSR101" s="48"/>
      <c r="FSS101" s="48"/>
      <c r="FST101" s="48"/>
      <c r="FSU101" s="48"/>
      <c r="FSV101" s="48"/>
      <c r="FSW101" s="48"/>
      <c r="FSX101" s="48"/>
      <c r="FSY101" s="48"/>
      <c r="FSZ101" s="48"/>
      <c r="FTA101" s="48"/>
      <c r="FTB101" s="48"/>
      <c r="FTC101" s="48"/>
      <c r="FTD101" s="48"/>
      <c r="FTE101" s="48"/>
      <c r="FTF101" s="48"/>
      <c r="FTG101" s="48"/>
      <c r="FTH101" s="48"/>
      <c r="FTI101" s="48"/>
      <c r="FTJ101" s="48"/>
      <c r="FTK101" s="48"/>
      <c r="FTL101" s="48"/>
      <c r="FTM101" s="48"/>
      <c r="FTN101" s="48"/>
      <c r="FTO101" s="48"/>
      <c r="FTP101" s="48"/>
      <c r="FTQ101" s="48"/>
      <c r="FTR101" s="48"/>
      <c r="FTS101" s="48"/>
      <c r="FTT101" s="48"/>
      <c r="FTU101" s="48"/>
      <c r="FTV101" s="48"/>
      <c r="FTW101" s="48"/>
      <c r="FTX101" s="48"/>
      <c r="FTY101" s="48"/>
      <c r="FTZ101" s="48"/>
      <c r="FUA101" s="48"/>
      <c r="FUB101" s="48"/>
      <c r="FUC101" s="48"/>
      <c r="FUD101" s="48"/>
      <c r="FUE101" s="48"/>
      <c r="FUF101" s="48"/>
      <c r="FUG101" s="48"/>
      <c r="FUH101" s="48"/>
      <c r="FUI101" s="48"/>
      <c r="FUJ101" s="48"/>
      <c r="FUK101" s="48"/>
      <c r="FUL101" s="48"/>
      <c r="FUM101" s="48"/>
      <c r="FUN101" s="48"/>
      <c r="FUO101" s="48"/>
      <c r="FUP101" s="48"/>
      <c r="FUQ101" s="48"/>
      <c r="FUR101" s="48"/>
      <c r="FUS101" s="48"/>
      <c r="FUT101" s="48"/>
      <c r="FUU101" s="48"/>
      <c r="FUV101" s="48"/>
      <c r="FUW101" s="48"/>
      <c r="FUX101" s="48"/>
      <c r="FUY101" s="48"/>
      <c r="FUZ101" s="48"/>
      <c r="FVA101" s="48"/>
      <c r="FVB101" s="48"/>
      <c r="FVC101" s="48"/>
      <c r="FVD101" s="48"/>
      <c r="FVE101" s="48"/>
      <c r="FVF101" s="48"/>
      <c r="FVG101" s="48"/>
      <c r="FVH101" s="48"/>
      <c r="FVI101" s="48"/>
      <c r="FVJ101" s="48"/>
      <c r="FVK101" s="48"/>
      <c r="FVL101" s="48"/>
      <c r="FVM101" s="48"/>
      <c r="FVN101" s="48"/>
      <c r="FVO101" s="48"/>
      <c r="FVP101" s="48"/>
      <c r="FVQ101" s="48"/>
      <c r="FVR101" s="48"/>
      <c r="FVS101" s="48"/>
      <c r="FVT101" s="48"/>
      <c r="FVU101" s="48"/>
      <c r="FVV101" s="48"/>
      <c r="FVW101" s="48"/>
      <c r="FVX101" s="48"/>
      <c r="FVY101" s="48"/>
      <c r="FVZ101" s="48"/>
      <c r="FWA101" s="48"/>
      <c r="FWB101" s="48"/>
      <c r="FWC101" s="48"/>
      <c r="FWD101" s="48"/>
      <c r="FWE101" s="48"/>
      <c r="FWF101" s="48"/>
      <c r="FWG101" s="48"/>
      <c r="FWH101" s="48"/>
      <c r="FWI101" s="48"/>
      <c r="FWJ101" s="48"/>
      <c r="FWK101" s="48"/>
      <c r="FWL101" s="48"/>
      <c r="FWM101" s="48"/>
      <c r="FWN101" s="48"/>
      <c r="FWO101" s="48"/>
      <c r="FWP101" s="48"/>
      <c r="FWQ101" s="48"/>
      <c r="FWR101" s="48"/>
      <c r="FWS101" s="48"/>
      <c r="FWT101" s="48"/>
      <c r="FWU101" s="48"/>
      <c r="FWV101" s="48"/>
      <c r="FWW101" s="48"/>
      <c r="FWX101" s="48"/>
      <c r="FWY101" s="48"/>
      <c r="FWZ101" s="48"/>
      <c r="FXA101" s="48"/>
      <c r="FXB101" s="48"/>
      <c r="FXC101" s="48"/>
      <c r="FXD101" s="48"/>
      <c r="FXE101" s="48"/>
      <c r="FXF101" s="48"/>
      <c r="FXG101" s="48"/>
      <c r="FXH101" s="48"/>
      <c r="FXI101" s="48"/>
      <c r="FXJ101" s="48"/>
      <c r="FXK101" s="48"/>
      <c r="FXL101" s="48"/>
      <c r="FXM101" s="48"/>
      <c r="FXN101" s="48"/>
      <c r="FXO101" s="48"/>
      <c r="FXP101" s="48"/>
      <c r="FXQ101" s="48"/>
      <c r="FXR101" s="48"/>
      <c r="FXS101" s="48"/>
      <c r="FXT101" s="48"/>
      <c r="FXU101" s="48"/>
      <c r="FXV101" s="48"/>
      <c r="FXW101" s="48"/>
      <c r="FXX101" s="48"/>
      <c r="FXY101" s="48"/>
      <c r="FXZ101" s="48"/>
      <c r="FYA101" s="48"/>
      <c r="FYB101" s="48"/>
      <c r="FYC101" s="48"/>
      <c r="FYD101" s="48"/>
      <c r="FYE101" s="48"/>
      <c r="FYF101" s="48"/>
      <c r="FYG101" s="48"/>
      <c r="FYH101" s="48"/>
      <c r="FYI101" s="48"/>
      <c r="FYJ101" s="48"/>
      <c r="FYK101" s="48"/>
      <c r="FYL101" s="48"/>
      <c r="FYM101" s="48"/>
      <c r="FYN101" s="48"/>
      <c r="FYO101" s="48"/>
      <c r="FYP101" s="48"/>
      <c r="FYQ101" s="48"/>
      <c r="FYR101" s="48"/>
      <c r="FYS101" s="48"/>
      <c r="FYT101" s="48"/>
      <c r="FYU101" s="48"/>
      <c r="FYV101" s="48"/>
      <c r="FYW101" s="48"/>
      <c r="FYX101" s="48"/>
      <c r="FYY101" s="48"/>
      <c r="FYZ101" s="48"/>
      <c r="FZA101" s="48"/>
      <c r="FZB101" s="48"/>
      <c r="FZC101" s="48"/>
      <c r="FZD101" s="48"/>
      <c r="FZE101" s="48"/>
      <c r="FZF101" s="48"/>
      <c r="FZG101" s="48"/>
      <c r="FZH101" s="48"/>
      <c r="FZI101" s="48"/>
      <c r="FZJ101" s="48"/>
      <c r="FZK101" s="48"/>
      <c r="FZL101" s="48"/>
      <c r="FZM101" s="48"/>
      <c r="FZN101" s="48"/>
      <c r="FZO101" s="48"/>
      <c r="FZP101" s="48"/>
      <c r="FZQ101" s="48"/>
      <c r="FZR101" s="48"/>
      <c r="FZS101" s="48"/>
      <c r="FZT101" s="48"/>
      <c r="FZU101" s="48"/>
      <c r="FZV101" s="48"/>
      <c r="FZW101" s="48"/>
      <c r="FZX101" s="48"/>
      <c r="FZY101" s="48"/>
      <c r="FZZ101" s="48"/>
      <c r="GAA101" s="48"/>
      <c r="GAB101" s="48"/>
      <c r="GAC101" s="48"/>
      <c r="GAD101" s="48"/>
      <c r="GAE101" s="48"/>
      <c r="GAF101" s="48"/>
      <c r="GAG101" s="48"/>
      <c r="GAH101" s="48"/>
      <c r="GAI101" s="48"/>
      <c r="GAJ101" s="48"/>
      <c r="GAK101" s="48"/>
      <c r="GAL101" s="48"/>
      <c r="GAM101" s="48"/>
      <c r="GAN101" s="48"/>
      <c r="GAO101" s="48"/>
      <c r="GAP101" s="48"/>
      <c r="GAQ101" s="48"/>
      <c r="GAR101" s="48"/>
      <c r="GAS101" s="48"/>
      <c r="GAT101" s="48"/>
      <c r="GAU101" s="48"/>
      <c r="GAV101" s="48"/>
      <c r="GAW101" s="48"/>
      <c r="GAX101" s="48"/>
      <c r="GAY101" s="48"/>
      <c r="GAZ101" s="48"/>
      <c r="GBA101" s="48"/>
      <c r="GBB101" s="48"/>
      <c r="GBC101" s="48"/>
      <c r="GBD101" s="48"/>
      <c r="GBE101" s="48"/>
      <c r="GBF101" s="48"/>
      <c r="GBG101" s="48"/>
      <c r="GBH101" s="48"/>
      <c r="GBI101" s="48"/>
      <c r="GBJ101" s="48"/>
      <c r="GBK101" s="48"/>
      <c r="GBL101" s="48"/>
      <c r="GBM101" s="48"/>
      <c r="GBN101" s="48"/>
      <c r="GBO101" s="48"/>
      <c r="GBP101" s="48"/>
      <c r="GBQ101" s="48"/>
      <c r="GBR101" s="48"/>
      <c r="GBS101" s="48"/>
      <c r="GBT101" s="48"/>
      <c r="GBU101" s="48"/>
      <c r="GBV101" s="48"/>
      <c r="GBW101" s="48"/>
      <c r="GBX101" s="48"/>
      <c r="GBY101" s="48"/>
      <c r="GBZ101" s="48"/>
      <c r="GCA101" s="48"/>
      <c r="GCB101" s="48"/>
      <c r="GCC101" s="48"/>
      <c r="GCD101" s="48"/>
      <c r="GCE101" s="48"/>
      <c r="GCF101" s="48"/>
      <c r="GCG101" s="48"/>
      <c r="GCH101" s="48"/>
      <c r="GCI101" s="48"/>
      <c r="GCJ101" s="48"/>
      <c r="GCK101" s="48"/>
      <c r="GCL101" s="48"/>
      <c r="GCM101" s="48"/>
      <c r="GCN101" s="48"/>
      <c r="GCO101" s="48"/>
      <c r="GCP101" s="48"/>
      <c r="GCQ101" s="48"/>
      <c r="GCR101" s="48"/>
      <c r="GCS101" s="48"/>
      <c r="GCT101" s="48"/>
      <c r="GCU101" s="48"/>
      <c r="GCV101" s="48"/>
      <c r="GCW101" s="48"/>
      <c r="GCX101" s="48"/>
      <c r="GCY101" s="48"/>
      <c r="GCZ101" s="48"/>
      <c r="GDA101" s="48"/>
      <c r="GDB101" s="48"/>
      <c r="GDC101" s="48"/>
      <c r="GDD101" s="48"/>
      <c r="GDE101" s="48"/>
      <c r="GDF101" s="48"/>
      <c r="GDG101" s="48"/>
      <c r="GDH101" s="48"/>
      <c r="GDI101" s="48"/>
      <c r="GDJ101" s="48"/>
      <c r="GDK101" s="48"/>
      <c r="GDL101" s="48"/>
      <c r="GDM101" s="48"/>
      <c r="GDN101" s="48"/>
      <c r="GDO101" s="48"/>
      <c r="GDP101" s="48"/>
      <c r="GDQ101" s="48"/>
      <c r="GDR101" s="48"/>
      <c r="GDS101" s="48"/>
      <c r="GDT101" s="48"/>
      <c r="GDU101" s="48"/>
      <c r="GDV101" s="48"/>
      <c r="GDW101" s="48"/>
      <c r="GDX101" s="48"/>
      <c r="GDY101" s="48"/>
      <c r="GDZ101" s="48"/>
      <c r="GEA101" s="48"/>
      <c r="GEB101" s="48"/>
      <c r="GEC101" s="48"/>
      <c r="GED101" s="48"/>
      <c r="GEE101" s="48"/>
      <c r="GEF101" s="48"/>
      <c r="GEG101" s="48"/>
      <c r="GEH101" s="48"/>
      <c r="GEI101" s="48"/>
      <c r="GEJ101" s="48"/>
      <c r="GEK101" s="48"/>
      <c r="GEL101" s="48"/>
      <c r="GEM101" s="48"/>
      <c r="GEN101" s="48"/>
      <c r="GEO101" s="48"/>
      <c r="GEP101" s="48"/>
      <c r="GEQ101" s="48"/>
      <c r="GER101" s="48"/>
      <c r="GES101" s="48"/>
      <c r="GET101" s="48"/>
      <c r="GEU101" s="48"/>
      <c r="GEV101" s="48"/>
      <c r="GEW101" s="48"/>
      <c r="GEX101" s="48"/>
      <c r="GEY101" s="48"/>
      <c r="GEZ101" s="48"/>
      <c r="GFA101" s="48"/>
      <c r="GFB101" s="48"/>
      <c r="GFC101" s="48"/>
      <c r="GFD101" s="48"/>
      <c r="GFE101" s="48"/>
      <c r="GFF101" s="48"/>
      <c r="GFG101" s="48"/>
      <c r="GFH101" s="48"/>
      <c r="GFI101" s="48"/>
      <c r="GFJ101" s="48"/>
      <c r="GFK101" s="48"/>
      <c r="GFL101" s="48"/>
      <c r="GFM101" s="48"/>
      <c r="GFN101" s="48"/>
      <c r="GFO101" s="48"/>
      <c r="GFP101" s="48"/>
      <c r="GFQ101" s="48"/>
      <c r="GFR101" s="48"/>
      <c r="GFS101" s="48"/>
      <c r="GFT101" s="48"/>
      <c r="GFU101" s="48"/>
      <c r="GFV101" s="48"/>
      <c r="GFW101" s="48"/>
      <c r="GFX101" s="48"/>
      <c r="GFY101" s="48"/>
      <c r="GFZ101" s="48"/>
      <c r="GGA101" s="48"/>
      <c r="GGB101" s="48"/>
      <c r="GGC101" s="48"/>
      <c r="GGD101" s="48"/>
      <c r="GGE101" s="48"/>
      <c r="GGF101" s="48"/>
      <c r="GGG101" s="48"/>
      <c r="GGH101" s="48"/>
      <c r="GGI101" s="48"/>
      <c r="GGJ101" s="48"/>
      <c r="GGK101" s="48"/>
      <c r="GGL101" s="48"/>
      <c r="GGM101" s="48"/>
      <c r="GGN101" s="48"/>
      <c r="GGO101" s="48"/>
      <c r="GGP101" s="48"/>
      <c r="GGQ101" s="48"/>
      <c r="GGR101" s="48"/>
      <c r="GGS101" s="48"/>
      <c r="GGT101" s="48"/>
      <c r="GGU101" s="48"/>
      <c r="GGV101" s="48"/>
      <c r="GGW101" s="48"/>
      <c r="GGX101" s="48"/>
      <c r="GGY101" s="48"/>
      <c r="GGZ101" s="48"/>
      <c r="GHA101" s="48"/>
      <c r="GHB101" s="48"/>
      <c r="GHC101" s="48"/>
      <c r="GHD101" s="48"/>
      <c r="GHE101" s="48"/>
      <c r="GHF101" s="48"/>
      <c r="GHG101" s="48"/>
      <c r="GHH101" s="48"/>
      <c r="GHI101" s="48"/>
      <c r="GHJ101" s="48"/>
      <c r="GHK101" s="48"/>
      <c r="GHL101" s="48"/>
      <c r="GHM101" s="48"/>
      <c r="GHN101" s="48"/>
      <c r="GHO101" s="48"/>
      <c r="GHP101" s="48"/>
      <c r="GHQ101" s="48"/>
      <c r="GHR101" s="48"/>
      <c r="GHS101" s="48"/>
      <c r="GHT101" s="48"/>
      <c r="GHU101" s="48"/>
      <c r="GHV101" s="48"/>
      <c r="GHW101" s="48"/>
      <c r="GHX101" s="48"/>
      <c r="GHY101" s="48"/>
      <c r="GHZ101" s="48"/>
      <c r="GIA101" s="48"/>
      <c r="GIB101" s="48"/>
      <c r="GIC101" s="48"/>
      <c r="GID101" s="48"/>
      <c r="GIE101" s="48"/>
      <c r="GIF101" s="48"/>
      <c r="GIG101" s="48"/>
      <c r="GIH101" s="48"/>
      <c r="GII101" s="48"/>
      <c r="GIJ101" s="48"/>
      <c r="GIK101" s="48"/>
      <c r="GIL101" s="48"/>
      <c r="GIM101" s="48"/>
      <c r="GIN101" s="48"/>
      <c r="GIO101" s="48"/>
      <c r="GIP101" s="48"/>
      <c r="GIQ101" s="48"/>
      <c r="GIR101" s="48"/>
      <c r="GIS101" s="48"/>
      <c r="GIT101" s="48"/>
      <c r="GIU101" s="48"/>
      <c r="GIV101" s="48"/>
      <c r="GIW101" s="48"/>
      <c r="GIX101" s="48"/>
      <c r="GIY101" s="48"/>
      <c r="GIZ101" s="48"/>
      <c r="GJA101" s="48"/>
      <c r="GJB101" s="48"/>
      <c r="GJC101" s="48"/>
      <c r="GJD101" s="48"/>
      <c r="GJE101" s="48"/>
      <c r="GJF101" s="48"/>
      <c r="GJG101" s="48"/>
      <c r="GJH101" s="48"/>
      <c r="GJI101" s="48"/>
      <c r="GJJ101" s="48"/>
      <c r="GJK101" s="48"/>
      <c r="GJL101" s="48"/>
      <c r="GJM101" s="48"/>
      <c r="GJN101" s="48"/>
      <c r="GJO101" s="48"/>
      <c r="GJP101" s="48"/>
      <c r="GJQ101" s="48"/>
      <c r="GJR101" s="48"/>
      <c r="GJS101" s="48"/>
      <c r="GJT101" s="48"/>
      <c r="GJU101" s="48"/>
      <c r="GJV101" s="48"/>
      <c r="GJW101" s="48"/>
      <c r="GJX101" s="48"/>
      <c r="GJY101" s="48"/>
      <c r="GJZ101" s="48"/>
      <c r="GKA101" s="48"/>
      <c r="GKB101" s="48"/>
      <c r="GKC101" s="48"/>
      <c r="GKD101" s="48"/>
      <c r="GKE101" s="48"/>
      <c r="GKF101" s="48"/>
      <c r="GKG101" s="48"/>
      <c r="GKH101" s="48"/>
      <c r="GKI101" s="48"/>
      <c r="GKJ101" s="48"/>
      <c r="GKK101" s="48"/>
      <c r="GKL101" s="48"/>
      <c r="GKM101" s="48"/>
      <c r="GKN101" s="48"/>
      <c r="GKO101" s="48"/>
      <c r="GKP101" s="48"/>
      <c r="GKQ101" s="48"/>
      <c r="GKR101" s="48"/>
      <c r="GKS101" s="48"/>
      <c r="GKT101" s="48"/>
      <c r="GKU101" s="48"/>
      <c r="GKV101" s="48"/>
      <c r="GKW101" s="48"/>
      <c r="GKX101" s="48"/>
      <c r="GKY101" s="48"/>
      <c r="GKZ101" s="48"/>
      <c r="GLA101" s="48"/>
      <c r="GLB101" s="48"/>
      <c r="GLC101" s="48"/>
      <c r="GLD101" s="48"/>
      <c r="GLE101" s="48"/>
      <c r="GLF101" s="48"/>
      <c r="GLG101" s="48"/>
      <c r="GLH101" s="48"/>
      <c r="GLI101" s="48"/>
      <c r="GLJ101" s="48"/>
      <c r="GLK101" s="48"/>
      <c r="GLL101" s="48"/>
      <c r="GLM101" s="48"/>
      <c r="GLN101" s="48"/>
      <c r="GLO101" s="48"/>
      <c r="GLP101" s="48"/>
      <c r="GLQ101" s="48"/>
      <c r="GLR101" s="48"/>
      <c r="GLS101" s="48"/>
      <c r="GLT101" s="48"/>
      <c r="GLU101" s="48"/>
      <c r="GLV101" s="48"/>
      <c r="GLW101" s="48"/>
      <c r="GLX101" s="48"/>
      <c r="GLY101" s="48"/>
      <c r="GLZ101" s="48"/>
      <c r="GMA101" s="48"/>
      <c r="GMB101" s="48"/>
      <c r="GMC101" s="48"/>
      <c r="GMD101" s="48"/>
      <c r="GME101" s="48"/>
      <c r="GMF101" s="48"/>
      <c r="GMG101" s="48"/>
      <c r="GMH101" s="48"/>
      <c r="GMI101" s="48"/>
      <c r="GMJ101" s="48"/>
      <c r="GMK101" s="48"/>
      <c r="GML101" s="48"/>
      <c r="GMM101" s="48"/>
      <c r="GMN101" s="48"/>
      <c r="GMO101" s="48"/>
      <c r="GMP101" s="48"/>
      <c r="GMQ101" s="48"/>
      <c r="GMR101" s="48"/>
      <c r="GMS101" s="48"/>
      <c r="GMT101" s="48"/>
      <c r="GMU101" s="48"/>
      <c r="GMV101" s="48"/>
      <c r="GMW101" s="48"/>
      <c r="GMX101" s="48"/>
      <c r="GMY101" s="48"/>
      <c r="GMZ101" s="48"/>
      <c r="GNA101" s="48"/>
      <c r="GNB101" s="48"/>
      <c r="GNC101" s="48"/>
      <c r="GND101" s="48"/>
      <c r="GNE101" s="48"/>
      <c r="GNF101" s="48"/>
      <c r="GNG101" s="48"/>
      <c r="GNH101" s="48"/>
      <c r="GNI101" s="48"/>
      <c r="GNJ101" s="48"/>
      <c r="GNK101" s="48"/>
      <c r="GNL101" s="48"/>
      <c r="GNM101" s="48"/>
      <c r="GNN101" s="48"/>
      <c r="GNO101" s="48"/>
      <c r="GNP101" s="48"/>
      <c r="GNQ101" s="48"/>
      <c r="GNR101" s="48"/>
      <c r="GNS101" s="48"/>
      <c r="GNT101" s="48"/>
      <c r="GNU101" s="48"/>
      <c r="GNV101" s="48"/>
      <c r="GNW101" s="48"/>
      <c r="GNX101" s="48"/>
      <c r="GNY101" s="48"/>
      <c r="GNZ101" s="48"/>
      <c r="GOA101" s="48"/>
      <c r="GOB101" s="48"/>
      <c r="GOC101" s="48"/>
      <c r="GOD101" s="48"/>
      <c r="GOE101" s="48"/>
      <c r="GOF101" s="48"/>
      <c r="GOG101" s="48"/>
      <c r="GOH101" s="48"/>
      <c r="GOI101" s="48"/>
      <c r="GOJ101" s="48"/>
      <c r="GOK101" s="48"/>
      <c r="GOL101" s="48"/>
      <c r="GOM101" s="48"/>
      <c r="GON101" s="48"/>
      <c r="GOO101" s="48"/>
      <c r="GOP101" s="48"/>
      <c r="GOQ101" s="48"/>
      <c r="GOR101" s="48"/>
      <c r="GOS101" s="48"/>
      <c r="GOT101" s="48"/>
      <c r="GOU101" s="48"/>
      <c r="GOV101" s="48"/>
      <c r="GOW101" s="48"/>
      <c r="GOX101" s="48"/>
      <c r="GOY101" s="48"/>
      <c r="GOZ101" s="48"/>
      <c r="GPA101" s="48"/>
      <c r="GPB101" s="48"/>
      <c r="GPC101" s="48"/>
      <c r="GPD101" s="48"/>
      <c r="GPE101" s="48"/>
      <c r="GPF101" s="48"/>
      <c r="GPG101" s="48"/>
      <c r="GPH101" s="48"/>
      <c r="GPI101" s="48"/>
      <c r="GPJ101" s="48"/>
      <c r="GPK101" s="48"/>
      <c r="GPL101" s="48"/>
      <c r="GPM101" s="48"/>
      <c r="GPN101" s="48"/>
      <c r="GPO101" s="48"/>
      <c r="GPP101" s="48"/>
      <c r="GPQ101" s="48"/>
      <c r="GPR101" s="48"/>
      <c r="GPS101" s="48"/>
      <c r="GPT101" s="48"/>
      <c r="GPU101" s="48"/>
      <c r="GPV101" s="48"/>
      <c r="GPW101" s="48"/>
      <c r="GPX101" s="48"/>
      <c r="GPY101" s="48"/>
      <c r="GPZ101" s="48"/>
      <c r="GQA101" s="48"/>
      <c r="GQB101" s="48"/>
      <c r="GQC101" s="48"/>
      <c r="GQD101" s="48"/>
      <c r="GQE101" s="48"/>
      <c r="GQF101" s="48"/>
      <c r="GQG101" s="48"/>
      <c r="GQH101" s="48"/>
      <c r="GQI101" s="48"/>
      <c r="GQJ101" s="48"/>
      <c r="GQK101" s="48"/>
      <c r="GQL101" s="48"/>
      <c r="GQM101" s="48"/>
      <c r="GQN101" s="48"/>
      <c r="GQO101" s="48"/>
      <c r="GQP101" s="48"/>
      <c r="GQQ101" s="48"/>
      <c r="GQR101" s="48"/>
      <c r="GQS101" s="48"/>
      <c r="GQT101" s="48"/>
      <c r="GQU101" s="48"/>
      <c r="GQV101" s="48"/>
      <c r="GQW101" s="48"/>
      <c r="GQX101" s="48"/>
      <c r="GQY101" s="48"/>
      <c r="GQZ101" s="48"/>
      <c r="GRA101" s="48"/>
      <c r="GRB101" s="48"/>
      <c r="GRC101" s="48"/>
      <c r="GRD101" s="48"/>
      <c r="GRE101" s="48"/>
      <c r="GRF101" s="48"/>
      <c r="GRG101" s="48"/>
      <c r="GRH101" s="48"/>
      <c r="GRI101" s="48"/>
      <c r="GRJ101" s="48"/>
      <c r="GRK101" s="48"/>
      <c r="GRL101" s="48"/>
      <c r="GRM101" s="48"/>
      <c r="GRN101" s="48"/>
      <c r="GRO101" s="48"/>
      <c r="GRP101" s="48"/>
      <c r="GRQ101" s="48"/>
      <c r="GRR101" s="48"/>
      <c r="GRS101" s="48"/>
      <c r="GRT101" s="48"/>
      <c r="GRU101" s="48"/>
      <c r="GRV101" s="48"/>
      <c r="GRW101" s="48"/>
      <c r="GRX101" s="48"/>
      <c r="GRY101" s="48"/>
      <c r="GRZ101" s="48"/>
      <c r="GSA101" s="48"/>
      <c r="GSB101" s="48"/>
      <c r="GSC101" s="48"/>
      <c r="GSD101" s="48"/>
      <c r="GSE101" s="48"/>
      <c r="GSF101" s="48"/>
      <c r="GSG101" s="48"/>
      <c r="GSH101" s="48"/>
      <c r="GSI101" s="48"/>
      <c r="GSJ101" s="48"/>
      <c r="GSK101" s="48"/>
      <c r="GSL101" s="48"/>
      <c r="GSM101" s="48"/>
      <c r="GSN101" s="48"/>
      <c r="GSO101" s="48"/>
      <c r="GSP101" s="48"/>
      <c r="GSQ101" s="48"/>
      <c r="GSR101" s="48"/>
      <c r="GSS101" s="48"/>
      <c r="GST101" s="48"/>
      <c r="GSU101" s="48"/>
      <c r="GSV101" s="48"/>
      <c r="GSW101" s="48"/>
      <c r="GSX101" s="48"/>
      <c r="GSY101" s="48"/>
      <c r="GSZ101" s="48"/>
      <c r="GTA101" s="48"/>
      <c r="GTB101" s="48"/>
      <c r="GTC101" s="48"/>
      <c r="GTD101" s="48"/>
      <c r="GTE101" s="48"/>
      <c r="GTF101" s="48"/>
      <c r="GTG101" s="48"/>
      <c r="GTH101" s="48"/>
      <c r="GTI101" s="48"/>
      <c r="GTJ101" s="48"/>
      <c r="GTK101" s="48"/>
      <c r="GTL101" s="48"/>
      <c r="GTM101" s="48"/>
      <c r="GTN101" s="48"/>
      <c r="GTO101" s="48"/>
      <c r="GTP101" s="48"/>
      <c r="GTQ101" s="48"/>
      <c r="GTR101" s="48"/>
      <c r="GTS101" s="48"/>
      <c r="GTT101" s="48"/>
      <c r="GTU101" s="48"/>
      <c r="GTV101" s="48"/>
      <c r="GTW101" s="48"/>
      <c r="GTX101" s="48"/>
      <c r="GTY101" s="48"/>
      <c r="GTZ101" s="48"/>
      <c r="GUA101" s="48"/>
      <c r="GUB101" s="48"/>
      <c r="GUC101" s="48"/>
      <c r="GUD101" s="48"/>
      <c r="GUE101" s="48"/>
      <c r="GUF101" s="48"/>
      <c r="GUG101" s="48"/>
      <c r="GUH101" s="48"/>
      <c r="GUI101" s="48"/>
      <c r="GUJ101" s="48"/>
      <c r="GUK101" s="48"/>
      <c r="GUL101" s="48"/>
      <c r="GUM101" s="48"/>
      <c r="GUN101" s="48"/>
      <c r="GUO101" s="48"/>
      <c r="GUP101" s="48"/>
      <c r="GUQ101" s="48"/>
      <c r="GUR101" s="48"/>
      <c r="GUS101" s="48"/>
      <c r="GUT101" s="48"/>
      <c r="GUU101" s="48"/>
      <c r="GUV101" s="48"/>
      <c r="GUW101" s="48"/>
      <c r="GUX101" s="48"/>
      <c r="GUY101" s="48"/>
      <c r="GUZ101" s="48"/>
      <c r="GVA101" s="48"/>
      <c r="GVB101" s="48"/>
      <c r="GVC101" s="48"/>
      <c r="GVD101" s="48"/>
      <c r="GVE101" s="48"/>
      <c r="GVF101" s="48"/>
      <c r="GVG101" s="48"/>
      <c r="GVH101" s="48"/>
      <c r="GVI101" s="48"/>
      <c r="GVJ101" s="48"/>
      <c r="GVK101" s="48"/>
      <c r="GVL101" s="48"/>
      <c r="GVM101" s="48"/>
      <c r="GVN101" s="48"/>
      <c r="GVO101" s="48"/>
      <c r="GVP101" s="48"/>
      <c r="GVQ101" s="48"/>
      <c r="GVR101" s="48"/>
      <c r="GVS101" s="48"/>
      <c r="GVT101" s="48"/>
      <c r="GVU101" s="48"/>
      <c r="GVV101" s="48"/>
      <c r="GVW101" s="48"/>
      <c r="GVX101" s="48"/>
      <c r="GVY101" s="48"/>
      <c r="GVZ101" s="48"/>
      <c r="GWA101" s="48"/>
      <c r="GWB101" s="48"/>
      <c r="GWC101" s="48"/>
      <c r="GWD101" s="48"/>
      <c r="GWE101" s="48"/>
      <c r="GWF101" s="48"/>
      <c r="GWG101" s="48"/>
      <c r="GWH101" s="48"/>
      <c r="GWI101" s="48"/>
      <c r="GWJ101" s="48"/>
      <c r="GWK101" s="48"/>
      <c r="GWL101" s="48"/>
      <c r="GWM101" s="48"/>
      <c r="GWN101" s="48"/>
      <c r="GWO101" s="48"/>
      <c r="GWP101" s="48"/>
      <c r="GWQ101" s="48"/>
      <c r="GWR101" s="48"/>
      <c r="GWS101" s="48"/>
      <c r="GWT101" s="48"/>
      <c r="GWU101" s="48"/>
      <c r="GWV101" s="48"/>
      <c r="GWW101" s="48"/>
      <c r="GWX101" s="48"/>
      <c r="GWY101" s="48"/>
      <c r="GWZ101" s="48"/>
      <c r="GXA101" s="48"/>
      <c r="GXB101" s="48"/>
      <c r="GXC101" s="48"/>
      <c r="GXD101" s="48"/>
      <c r="GXE101" s="48"/>
      <c r="GXF101" s="48"/>
      <c r="GXG101" s="48"/>
      <c r="GXH101" s="48"/>
      <c r="GXI101" s="48"/>
      <c r="GXJ101" s="48"/>
      <c r="GXK101" s="48"/>
      <c r="GXL101" s="48"/>
      <c r="GXM101" s="48"/>
      <c r="GXN101" s="48"/>
      <c r="GXO101" s="48"/>
      <c r="GXP101" s="48"/>
      <c r="GXQ101" s="48"/>
      <c r="GXR101" s="48"/>
      <c r="GXS101" s="48"/>
      <c r="GXT101" s="48"/>
      <c r="GXU101" s="48"/>
      <c r="GXV101" s="48"/>
      <c r="GXW101" s="48"/>
      <c r="GXX101" s="48"/>
      <c r="GXY101" s="48"/>
      <c r="GXZ101" s="48"/>
      <c r="GYA101" s="48"/>
      <c r="GYB101" s="48"/>
      <c r="GYC101" s="48"/>
      <c r="GYD101" s="48"/>
      <c r="GYE101" s="48"/>
      <c r="GYF101" s="48"/>
      <c r="GYG101" s="48"/>
      <c r="GYH101" s="48"/>
      <c r="GYI101" s="48"/>
      <c r="GYJ101" s="48"/>
      <c r="GYK101" s="48"/>
      <c r="GYL101" s="48"/>
      <c r="GYM101" s="48"/>
      <c r="GYN101" s="48"/>
      <c r="GYO101" s="48"/>
      <c r="GYP101" s="48"/>
      <c r="GYQ101" s="48"/>
      <c r="GYR101" s="48"/>
      <c r="GYS101" s="48"/>
      <c r="GYT101" s="48"/>
      <c r="GYU101" s="48"/>
      <c r="GYV101" s="48"/>
      <c r="GYW101" s="48"/>
      <c r="GYX101" s="48"/>
      <c r="GYY101" s="48"/>
      <c r="GYZ101" s="48"/>
      <c r="GZA101" s="48"/>
      <c r="GZB101" s="48"/>
      <c r="GZC101" s="48"/>
      <c r="GZD101" s="48"/>
      <c r="GZE101" s="48"/>
      <c r="GZF101" s="48"/>
      <c r="GZG101" s="48"/>
      <c r="GZH101" s="48"/>
      <c r="GZI101" s="48"/>
      <c r="GZJ101" s="48"/>
      <c r="GZK101" s="48"/>
      <c r="GZL101" s="48"/>
      <c r="GZM101" s="48"/>
      <c r="GZN101" s="48"/>
      <c r="GZO101" s="48"/>
      <c r="GZP101" s="48"/>
      <c r="GZQ101" s="48"/>
      <c r="GZR101" s="48"/>
      <c r="GZS101" s="48"/>
      <c r="GZT101" s="48"/>
      <c r="GZU101" s="48"/>
      <c r="GZV101" s="48"/>
      <c r="GZW101" s="48"/>
      <c r="GZX101" s="48"/>
      <c r="GZY101" s="48"/>
      <c r="GZZ101" s="48"/>
      <c r="HAA101" s="48"/>
      <c r="HAB101" s="48"/>
      <c r="HAC101" s="48"/>
      <c r="HAD101" s="48"/>
      <c r="HAE101" s="48"/>
      <c r="HAF101" s="48"/>
      <c r="HAG101" s="48"/>
      <c r="HAH101" s="48"/>
      <c r="HAI101" s="48"/>
      <c r="HAJ101" s="48"/>
      <c r="HAK101" s="48"/>
      <c r="HAL101" s="48"/>
      <c r="HAM101" s="48"/>
      <c r="HAN101" s="48"/>
      <c r="HAO101" s="48"/>
      <c r="HAP101" s="48"/>
      <c r="HAQ101" s="48"/>
      <c r="HAR101" s="48"/>
      <c r="HAS101" s="48"/>
      <c r="HAT101" s="48"/>
      <c r="HAU101" s="48"/>
      <c r="HAV101" s="48"/>
      <c r="HAW101" s="48"/>
      <c r="HAX101" s="48"/>
      <c r="HAY101" s="48"/>
      <c r="HAZ101" s="48"/>
      <c r="HBA101" s="48"/>
      <c r="HBB101" s="48"/>
      <c r="HBC101" s="48"/>
      <c r="HBD101" s="48"/>
      <c r="HBE101" s="48"/>
      <c r="HBF101" s="48"/>
      <c r="HBG101" s="48"/>
      <c r="HBH101" s="48"/>
      <c r="HBI101" s="48"/>
      <c r="HBJ101" s="48"/>
      <c r="HBK101" s="48"/>
      <c r="HBL101" s="48"/>
      <c r="HBM101" s="48"/>
      <c r="HBN101" s="48"/>
      <c r="HBO101" s="48"/>
      <c r="HBP101" s="48"/>
      <c r="HBQ101" s="48"/>
      <c r="HBR101" s="48"/>
      <c r="HBS101" s="48"/>
      <c r="HBT101" s="48"/>
      <c r="HBU101" s="48"/>
      <c r="HBV101" s="48"/>
      <c r="HBW101" s="48"/>
      <c r="HBX101" s="48"/>
      <c r="HBY101" s="48"/>
      <c r="HBZ101" s="48"/>
      <c r="HCA101" s="48"/>
      <c r="HCB101" s="48"/>
      <c r="HCC101" s="48"/>
      <c r="HCD101" s="48"/>
      <c r="HCE101" s="48"/>
      <c r="HCF101" s="48"/>
      <c r="HCG101" s="48"/>
      <c r="HCH101" s="48"/>
      <c r="HCI101" s="48"/>
      <c r="HCJ101" s="48"/>
      <c r="HCK101" s="48"/>
      <c r="HCL101" s="48"/>
      <c r="HCM101" s="48"/>
      <c r="HCN101" s="48"/>
      <c r="HCO101" s="48"/>
      <c r="HCP101" s="48"/>
      <c r="HCQ101" s="48"/>
      <c r="HCR101" s="48"/>
      <c r="HCS101" s="48"/>
      <c r="HCT101" s="48"/>
      <c r="HCU101" s="48"/>
      <c r="HCV101" s="48"/>
      <c r="HCW101" s="48"/>
      <c r="HCX101" s="48"/>
      <c r="HCY101" s="48"/>
      <c r="HCZ101" s="48"/>
      <c r="HDA101" s="48"/>
      <c r="HDB101" s="48"/>
      <c r="HDC101" s="48"/>
      <c r="HDD101" s="48"/>
      <c r="HDE101" s="48"/>
      <c r="HDF101" s="48"/>
      <c r="HDG101" s="48"/>
      <c r="HDH101" s="48"/>
      <c r="HDI101" s="48"/>
      <c r="HDJ101" s="48"/>
      <c r="HDK101" s="48"/>
      <c r="HDL101" s="48"/>
      <c r="HDM101" s="48"/>
      <c r="HDN101" s="48"/>
      <c r="HDO101" s="48"/>
      <c r="HDP101" s="48"/>
      <c r="HDQ101" s="48"/>
      <c r="HDR101" s="48"/>
      <c r="HDS101" s="48"/>
      <c r="HDT101" s="48"/>
      <c r="HDU101" s="48"/>
      <c r="HDV101" s="48"/>
      <c r="HDW101" s="48"/>
      <c r="HDX101" s="48"/>
      <c r="HDY101" s="48"/>
      <c r="HDZ101" s="48"/>
      <c r="HEA101" s="48"/>
      <c r="HEB101" s="48"/>
      <c r="HEC101" s="48"/>
      <c r="HED101" s="48"/>
      <c r="HEE101" s="48"/>
      <c r="HEF101" s="48"/>
      <c r="HEG101" s="48"/>
      <c r="HEH101" s="48"/>
      <c r="HEI101" s="48"/>
      <c r="HEJ101" s="48"/>
      <c r="HEK101" s="48"/>
      <c r="HEL101" s="48"/>
      <c r="HEM101" s="48"/>
      <c r="HEN101" s="48"/>
      <c r="HEO101" s="48"/>
      <c r="HEP101" s="48"/>
      <c r="HEQ101" s="48"/>
      <c r="HER101" s="48"/>
      <c r="HES101" s="48"/>
      <c r="HET101" s="48"/>
      <c r="HEU101" s="48"/>
      <c r="HEV101" s="48"/>
      <c r="HEW101" s="48"/>
      <c r="HEX101" s="48"/>
      <c r="HEY101" s="48"/>
      <c r="HEZ101" s="48"/>
      <c r="HFA101" s="48"/>
      <c r="HFB101" s="48"/>
      <c r="HFC101" s="48"/>
      <c r="HFD101" s="48"/>
      <c r="HFE101" s="48"/>
      <c r="HFF101" s="48"/>
      <c r="HFG101" s="48"/>
      <c r="HFH101" s="48"/>
      <c r="HFI101" s="48"/>
      <c r="HFJ101" s="48"/>
      <c r="HFK101" s="48"/>
      <c r="HFL101" s="48"/>
      <c r="HFM101" s="48"/>
      <c r="HFN101" s="48"/>
      <c r="HFO101" s="48"/>
      <c r="HFP101" s="48"/>
      <c r="HFQ101" s="48"/>
      <c r="HFR101" s="48"/>
      <c r="HFS101" s="48"/>
      <c r="HFT101" s="48"/>
      <c r="HFU101" s="48"/>
      <c r="HFV101" s="48"/>
      <c r="HFW101" s="48"/>
      <c r="HFX101" s="48"/>
      <c r="HFY101" s="48"/>
      <c r="HFZ101" s="48"/>
      <c r="HGA101" s="48"/>
      <c r="HGB101" s="48"/>
      <c r="HGC101" s="48"/>
      <c r="HGD101" s="48"/>
      <c r="HGE101" s="48"/>
      <c r="HGF101" s="48"/>
      <c r="HGG101" s="48"/>
      <c r="HGH101" s="48"/>
      <c r="HGI101" s="48"/>
      <c r="HGJ101" s="48"/>
      <c r="HGK101" s="48"/>
      <c r="HGL101" s="48"/>
      <c r="HGM101" s="48"/>
      <c r="HGN101" s="48"/>
      <c r="HGO101" s="48"/>
      <c r="HGP101" s="48"/>
      <c r="HGQ101" s="48"/>
      <c r="HGR101" s="48"/>
      <c r="HGS101" s="48"/>
      <c r="HGT101" s="48"/>
      <c r="HGU101" s="48"/>
      <c r="HGV101" s="48"/>
      <c r="HGW101" s="48"/>
      <c r="HGX101" s="48"/>
      <c r="HGY101" s="48"/>
      <c r="HGZ101" s="48"/>
      <c r="HHA101" s="48"/>
      <c r="HHB101" s="48"/>
      <c r="HHC101" s="48"/>
      <c r="HHD101" s="48"/>
      <c r="HHE101" s="48"/>
      <c r="HHF101" s="48"/>
      <c r="HHG101" s="48"/>
      <c r="HHH101" s="48"/>
      <c r="HHI101" s="48"/>
      <c r="HHJ101" s="48"/>
      <c r="HHK101" s="48"/>
      <c r="HHL101" s="48"/>
      <c r="HHM101" s="48"/>
      <c r="HHN101" s="48"/>
      <c r="HHO101" s="48"/>
      <c r="HHP101" s="48"/>
      <c r="HHQ101" s="48"/>
      <c r="HHR101" s="48"/>
      <c r="HHS101" s="48"/>
      <c r="HHT101" s="48"/>
      <c r="HHU101" s="48"/>
      <c r="HHV101" s="48"/>
      <c r="HHW101" s="48"/>
      <c r="HHX101" s="48"/>
      <c r="HHY101" s="48"/>
      <c r="HHZ101" s="48"/>
      <c r="HIA101" s="48"/>
      <c r="HIB101" s="48"/>
      <c r="HIC101" s="48"/>
      <c r="HID101" s="48"/>
      <c r="HIE101" s="48"/>
      <c r="HIF101" s="48"/>
      <c r="HIG101" s="48"/>
      <c r="HIH101" s="48"/>
      <c r="HII101" s="48"/>
      <c r="HIJ101" s="48"/>
      <c r="HIK101" s="48"/>
      <c r="HIL101" s="48"/>
      <c r="HIM101" s="48"/>
      <c r="HIN101" s="48"/>
      <c r="HIO101" s="48"/>
      <c r="HIP101" s="48"/>
      <c r="HIQ101" s="48"/>
      <c r="HIR101" s="48"/>
      <c r="HIS101" s="48"/>
      <c r="HIT101" s="48"/>
      <c r="HIU101" s="48"/>
      <c r="HIV101" s="48"/>
      <c r="HIW101" s="48"/>
      <c r="HIX101" s="48"/>
      <c r="HIY101" s="48"/>
      <c r="HIZ101" s="48"/>
      <c r="HJA101" s="48"/>
      <c r="HJB101" s="48"/>
      <c r="HJC101" s="48"/>
      <c r="HJD101" s="48"/>
      <c r="HJE101" s="48"/>
      <c r="HJF101" s="48"/>
      <c r="HJG101" s="48"/>
      <c r="HJH101" s="48"/>
      <c r="HJI101" s="48"/>
      <c r="HJJ101" s="48"/>
      <c r="HJK101" s="48"/>
      <c r="HJL101" s="48"/>
      <c r="HJM101" s="48"/>
      <c r="HJN101" s="48"/>
      <c r="HJO101" s="48"/>
      <c r="HJP101" s="48"/>
      <c r="HJQ101" s="48"/>
      <c r="HJR101" s="48"/>
      <c r="HJS101" s="48"/>
      <c r="HJT101" s="48"/>
      <c r="HJU101" s="48"/>
      <c r="HJV101" s="48"/>
      <c r="HJW101" s="48"/>
      <c r="HJX101" s="48"/>
      <c r="HJY101" s="48"/>
      <c r="HJZ101" s="48"/>
      <c r="HKA101" s="48"/>
      <c r="HKB101" s="48"/>
      <c r="HKC101" s="48"/>
      <c r="HKD101" s="48"/>
      <c r="HKE101" s="48"/>
      <c r="HKF101" s="48"/>
      <c r="HKG101" s="48"/>
      <c r="HKH101" s="48"/>
      <c r="HKI101" s="48"/>
      <c r="HKJ101" s="48"/>
      <c r="HKK101" s="48"/>
      <c r="HKL101" s="48"/>
      <c r="HKM101" s="48"/>
      <c r="HKN101" s="48"/>
      <c r="HKO101" s="48"/>
      <c r="HKP101" s="48"/>
      <c r="HKQ101" s="48"/>
      <c r="HKR101" s="48"/>
      <c r="HKS101" s="48"/>
      <c r="HKT101" s="48"/>
      <c r="HKU101" s="48"/>
      <c r="HKV101" s="48"/>
      <c r="HKW101" s="48"/>
      <c r="HKX101" s="48"/>
      <c r="HKY101" s="48"/>
      <c r="HKZ101" s="48"/>
      <c r="HLA101" s="48"/>
      <c r="HLB101" s="48"/>
      <c r="HLC101" s="48"/>
      <c r="HLD101" s="48"/>
      <c r="HLE101" s="48"/>
      <c r="HLF101" s="48"/>
      <c r="HLG101" s="48"/>
      <c r="HLH101" s="48"/>
      <c r="HLI101" s="48"/>
      <c r="HLJ101" s="48"/>
      <c r="HLK101" s="48"/>
      <c r="HLL101" s="48"/>
      <c r="HLM101" s="48"/>
      <c r="HLN101" s="48"/>
      <c r="HLO101" s="48"/>
      <c r="HLP101" s="48"/>
      <c r="HLQ101" s="48"/>
      <c r="HLR101" s="48"/>
      <c r="HLS101" s="48"/>
      <c r="HLT101" s="48"/>
      <c r="HLU101" s="48"/>
      <c r="HLV101" s="48"/>
      <c r="HLW101" s="48"/>
      <c r="HLX101" s="48"/>
      <c r="HLY101" s="48"/>
      <c r="HLZ101" s="48"/>
      <c r="HMA101" s="48"/>
      <c r="HMB101" s="48"/>
      <c r="HMC101" s="48"/>
      <c r="HMD101" s="48"/>
      <c r="HME101" s="48"/>
      <c r="HMF101" s="48"/>
      <c r="HMG101" s="48"/>
      <c r="HMH101" s="48"/>
      <c r="HMI101" s="48"/>
      <c r="HMJ101" s="48"/>
      <c r="HMK101" s="48"/>
      <c r="HML101" s="48"/>
      <c r="HMM101" s="48"/>
      <c r="HMN101" s="48"/>
      <c r="HMO101" s="48"/>
      <c r="HMP101" s="48"/>
      <c r="HMQ101" s="48"/>
      <c r="HMR101" s="48"/>
      <c r="HMS101" s="48"/>
      <c r="HMT101" s="48"/>
      <c r="HMU101" s="48"/>
      <c r="HMV101" s="48"/>
      <c r="HMW101" s="48"/>
      <c r="HMX101" s="48"/>
      <c r="HMY101" s="48"/>
      <c r="HMZ101" s="48"/>
      <c r="HNA101" s="48"/>
      <c r="HNB101" s="48"/>
      <c r="HNC101" s="48"/>
      <c r="HND101" s="48"/>
      <c r="HNE101" s="48"/>
      <c r="HNF101" s="48"/>
      <c r="HNG101" s="48"/>
      <c r="HNH101" s="48"/>
      <c r="HNI101" s="48"/>
      <c r="HNJ101" s="48"/>
      <c r="HNK101" s="48"/>
      <c r="HNL101" s="48"/>
      <c r="HNM101" s="48"/>
      <c r="HNN101" s="48"/>
      <c r="HNO101" s="48"/>
      <c r="HNP101" s="48"/>
      <c r="HNQ101" s="48"/>
      <c r="HNR101" s="48"/>
      <c r="HNS101" s="48"/>
      <c r="HNT101" s="48"/>
      <c r="HNU101" s="48"/>
      <c r="HNV101" s="48"/>
      <c r="HNW101" s="48"/>
      <c r="HNX101" s="48"/>
      <c r="HNY101" s="48"/>
      <c r="HNZ101" s="48"/>
      <c r="HOA101" s="48"/>
      <c r="HOB101" s="48"/>
      <c r="HOC101" s="48"/>
      <c r="HOD101" s="48"/>
      <c r="HOE101" s="48"/>
      <c r="HOF101" s="48"/>
      <c r="HOG101" s="48"/>
      <c r="HOH101" s="48"/>
      <c r="HOI101" s="48"/>
      <c r="HOJ101" s="48"/>
      <c r="HOK101" s="48"/>
      <c r="HOL101" s="48"/>
      <c r="HOM101" s="48"/>
      <c r="HON101" s="48"/>
      <c r="HOO101" s="48"/>
      <c r="HOP101" s="48"/>
      <c r="HOQ101" s="48"/>
      <c r="HOR101" s="48"/>
      <c r="HOS101" s="48"/>
      <c r="HOT101" s="48"/>
      <c r="HOU101" s="48"/>
      <c r="HOV101" s="48"/>
      <c r="HOW101" s="48"/>
      <c r="HOX101" s="48"/>
      <c r="HOY101" s="48"/>
      <c r="HOZ101" s="48"/>
      <c r="HPA101" s="48"/>
      <c r="HPB101" s="48"/>
      <c r="HPC101" s="48"/>
      <c r="HPD101" s="48"/>
      <c r="HPE101" s="48"/>
      <c r="HPF101" s="48"/>
      <c r="HPG101" s="48"/>
      <c r="HPH101" s="48"/>
      <c r="HPI101" s="48"/>
      <c r="HPJ101" s="48"/>
      <c r="HPK101" s="48"/>
      <c r="HPL101" s="48"/>
      <c r="HPM101" s="48"/>
      <c r="HPN101" s="48"/>
      <c r="HPO101" s="48"/>
      <c r="HPP101" s="48"/>
      <c r="HPQ101" s="48"/>
      <c r="HPR101" s="48"/>
      <c r="HPS101" s="48"/>
      <c r="HPT101" s="48"/>
      <c r="HPU101" s="48"/>
      <c r="HPV101" s="48"/>
      <c r="HPW101" s="48"/>
      <c r="HPX101" s="48"/>
      <c r="HPY101" s="48"/>
      <c r="HPZ101" s="48"/>
      <c r="HQA101" s="48"/>
      <c r="HQB101" s="48"/>
      <c r="HQC101" s="48"/>
      <c r="HQD101" s="48"/>
      <c r="HQE101" s="48"/>
      <c r="HQF101" s="48"/>
      <c r="HQG101" s="48"/>
      <c r="HQH101" s="48"/>
      <c r="HQI101" s="48"/>
      <c r="HQJ101" s="48"/>
      <c r="HQK101" s="48"/>
      <c r="HQL101" s="48"/>
      <c r="HQM101" s="48"/>
      <c r="HQN101" s="48"/>
      <c r="HQO101" s="48"/>
      <c r="HQP101" s="48"/>
      <c r="HQQ101" s="48"/>
      <c r="HQR101" s="48"/>
      <c r="HQS101" s="48"/>
      <c r="HQT101" s="48"/>
      <c r="HQU101" s="48"/>
      <c r="HQV101" s="48"/>
      <c r="HQW101" s="48"/>
      <c r="HQX101" s="48"/>
      <c r="HQY101" s="48"/>
      <c r="HQZ101" s="48"/>
      <c r="HRA101" s="48"/>
      <c r="HRB101" s="48"/>
      <c r="HRC101" s="48"/>
      <c r="HRD101" s="48"/>
      <c r="HRE101" s="48"/>
      <c r="HRF101" s="48"/>
      <c r="HRG101" s="48"/>
      <c r="HRH101" s="48"/>
      <c r="HRI101" s="48"/>
      <c r="HRJ101" s="48"/>
      <c r="HRK101" s="48"/>
      <c r="HRL101" s="48"/>
      <c r="HRM101" s="48"/>
      <c r="HRN101" s="48"/>
      <c r="HRO101" s="48"/>
      <c r="HRP101" s="48"/>
      <c r="HRQ101" s="48"/>
      <c r="HRR101" s="48"/>
      <c r="HRS101" s="48"/>
      <c r="HRT101" s="48"/>
      <c r="HRU101" s="48"/>
      <c r="HRV101" s="48"/>
      <c r="HRW101" s="48"/>
      <c r="HRX101" s="48"/>
      <c r="HRY101" s="48"/>
      <c r="HRZ101" s="48"/>
      <c r="HSA101" s="48"/>
      <c r="HSB101" s="48"/>
      <c r="HSC101" s="48"/>
      <c r="HSD101" s="48"/>
      <c r="HSE101" s="48"/>
      <c r="HSF101" s="48"/>
      <c r="HSG101" s="48"/>
      <c r="HSH101" s="48"/>
      <c r="HSI101" s="48"/>
      <c r="HSJ101" s="48"/>
      <c r="HSK101" s="48"/>
      <c r="HSL101" s="48"/>
      <c r="HSM101" s="48"/>
      <c r="HSN101" s="48"/>
      <c r="HSO101" s="48"/>
      <c r="HSP101" s="48"/>
      <c r="HSQ101" s="48"/>
      <c r="HSR101" s="48"/>
      <c r="HSS101" s="48"/>
      <c r="HST101" s="48"/>
      <c r="HSU101" s="48"/>
      <c r="HSV101" s="48"/>
      <c r="HSW101" s="48"/>
      <c r="HSX101" s="48"/>
      <c r="HSY101" s="48"/>
      <c r="HSZ101" s="48"/>
      <c r="HTA101" s="48"/>
      <c r="HTB101" s="48"/>
      <c r="HTC101" s="48"/>
      <c r="HTD101" s="48"/>
      <c r="HTE101" s="48"/>
      <c r="HTF101" s="48"/>
      <c r="HTG101" s="48"/>
      <c r="HTH101" s="48"/>
      <c r="HTI101" s="48"/>
      <c r="HTJ101" s="48"/>
      <c r="HTK101" s="48"/>
      <c r="HTL101" s="48"/>
      <c r="HTM101" s="48"/>
      <c r="HTN101" s="48"/>
      <c r="HTO101" s="48"/>
      <c r="HTP101" s="48"/>
      <c r="HTQ101" s="48"/>
      <c r="HTR101" s="48"/>
      <c r="HTS101" s="48"/>
      <c r="HTT101" s="48"/>
      <c r="HTU101" s="48"/>
      <c r="HTV101" s="48"/>
      <c r="HTW101" s="48"/>
      <c r="HTX101" s="48"/>
      <c r="HTY101" s="48"/>
      <c r="HTZ101" s="48"/>
      <c r="HUA101" s="48"/>
      <c r="HUB101" s="48"/>
      <c r="HUC101" s="48"/>
      <c r="HUD101" s="48"/>
      <c r="HUE101" s="48"/>
      <c r="HUF101" s="48"/>
      <c r="HUG101" s="48"/>
      <c r="HUH101" s="48"/>
      <c r="HUI101" s="48"/>
      <c r="HUJ101" s="48"/>
      <c r="HUK101" s="48"/>
      <c r="HUL101" s="48"/>
      <c r="HUM101" s="48"/>
      <c r="HUN101" s="48"/>
      <c r="HUO101" s="48"/>
      <c r="HUP101" s="48"/>
      <c r="HUQ101" s="48"/>
      <c r="HUR101" s="48"/>
      <c r="HUS101" s="48"/>
      <c r="HUT101" s="48"/>
      <c r="HUU101" s="48"/>
      <c r="HUV101" s="48"/>
      <c r="HUW101" s="48"/>
      <c r="HUX101" s="48"/>
      <c r="HUY101" s="48"/>
      <c r="HUZ101" s="48"/>
      <c r="HVA101" s="48"/>
      <c r="HVB101" s="48"/>
      <c r="HVC101" s="48"/>
      <c r="HVD101" s="48"/>
      <c r="HVE101" s="48"/>
      <c r="HVF101" s="48"/>
      <c r="HVG101" s="48"/>
      <c r="HVH101" s="48"/>
      <c r="HVI101" s="48"/>
      <c r="HVJ101" s="48"/>
      <c r="HVK101" s="48"/>
      <c r="HVL101" s="48"/>
      <c r="HVM101" s="48"/>
      <c r="HVN101" s="48"/>
      <c r="HVO101" s="48"/>
      <c r="HVP101" s="48"/>
      <c r="HVQ101" s="48"/>
      <c r="HVR101" s="48"/>
      <c r="HVS101" s="48"/>
      <c r="HVT101" s="48"/>
      <c r="HVU101" s="48"/>
      <c r="HVV101" s="48"/>
      <c r="HVW101" s="48"/>
      <c r="HVX101" s="48"/>
      <c r="HVY101" s="48"/>
      <c r="HVZ101" s="48"/>
      <c r="HWA101" s="48"/>
      <c r="HWB101" s="48"/>
      <c r="HWC101" s="48"/>
      <c r="HWD101" s="48"/>
      <c r="HWE101" s="48"/>
      <c r="HWF101" s="48"/>
      <c r="HWG101" s="48"/>
      <c r="HWH101" s="48"/>
      <c r="HWI101" s="48"/>
      <c r="HWJ101" s="48"/>
      <c r="HWK101" s="48"/>
      <c r="HWL101" s="48"/>
      <c r="HWM101" s="48"/>
      <c r="HWN101" s="48"/>
      <c r="HWO101" s="48"/>
      <c r="HWP101" s="48"/>
      <c r="HWQ101" s="48"/>
      <c r="HWR101" s="48"/>
      <c r="HWS101" s="48"/>
      <c r="HWT101" s="48"/>
      <c r="HWU101" s="48"/>
      <c r="HWV101" s="48"/>
      <c r="HWW101" s="48"/>
      <c r="HWX101" s="48"/>
      <c r="HWY101" s="48"/>
      <c r="HWZ101" s="48"/>
      <c r="HXA101" s="48"/>
      <c r="HXB101" s="48"/>
      <c r="HXC101" s="48"/>
      <c r="HXD101" s="48"/>
      <c r="HXE101" s="48"/>
      <c r="HXF101" s="48"/>
      <c r="HXG101" s="48"/>
      <c r="HXH101" s="48"/>
      <c r="HXI101" s="48"/>
      <c r="HXJ101" s="48"/>
      <c r="HXK101" s="48"/>
      <c r="HXL101" s="48"/>
      <c r="HXM101" s="48"/>
      <c r="HXN101" s="48"/>
      <c r="HXO101" s="48"/>
      <c r="HXP101" s="48"/>
      <c r="HXQ101" s="48"/>
      <c r="HXR101" s="48"/>
      <c r="HXS101" s="48"/>
      <c r="HXT101" s="48"/>
      <c r="HXU101" s="48"/>
      <c r="HXV101" s="48"/>
      <c r="HXW101" s="48"/>
      <c r="HXX101" s="48"/>
      <c r="HXY101" s="48"/>
      <c r="HXZ101" s="48"/>
      <c r="HYA101" s="48"/>
      <c r="HYB101" s="48"/>
      <c r="HYC101" s="48"/>
      <c r="HYD101" s="48"/>
      <c r="HYE101" s="48"/>
      <c r="HYF101" s="48"/>
      <c r="HYG101" s="48"/>
      <c r="HYH101" s="48"/>
      <c r="HYI101" s="48"/>
      <c r="HYJ101" s="48"/>
      <c r="HYK101" s="48"/>
      <c r="HYL101" s="48"/>
      <c r="HYM101" s="48"/>
      <c r="HYN101" s="48"/>
      <c r="HYO101" s="48"/>
      <c r="HYP101" s="48"/>
      <c r="HYQ101" s="48"/>
      <c r="HYR101" s="48"/>
      <c r="HYS101" s="48"/>
      <c r="HYT101" s="48"/>
      <c r="HYU101" s="48"/>
      <c r="HYV101" s="48"/>
      <c r="HYW101" s="48"/>
      <c r="HYX101" s="48"/>
      <c r="HYY101" s="48"/>
      <c r="HYZ101" s="48"/>
      <c r="HZA101" s="48"/>
      <c r="HZB101" s="48"/>
      <c r="HZC101" s="48"/>
      <c r="HZD101" s="48"/>
      <c r="HZE101" s="48"/>
      <c r="HZF101" s="48"/>
      <c r="HZG101" s="48"/>
      <c r="HZH101" s="48"/>
      <c r="HZI101" s="48"/>
      <c r="HZJ101" s="48"/>
      <c r="HZK101" s="48"/>
      <c r="HZL101" s="48"/>
      <c r="HZM101" s="48"/>
      <c r="HZN101" s="48"/>
      <c r="HZO101" s="48"/>
      <c r="HZP101" s="48"/>
      <c r="HZQ101" s="48"/>
      <c r="HZR101" s="48"/>
      <c r="HZS101" s="48"/>
      <c r="HZT101" s="48"/>
      <c r="HZU101" s="48"/>
      <c r="HZV101" s="48"/>
      <c r="HZW101" s="48"/>
      <c r="HZX101" s="48"/>
      <c r="HZY101" s="48"/>
      <c r="HZZ101" s="48"/>
      <c r="IAA101" s="48"/>
      <c r="IAB101" s="48"/>
      <c r="IAC101" s="48"/>
      <c r="IAD101" s="48"/>
      <c r="IAE101" s="48"/>
      <c r="IAF101" s="48"/>
      <c r="IAG101" s="48"/>
      <c r="IAH101" s="48"/>
      <c r="IAI101" s="48"/>
      <c r="IAJ101" s="48"/>
      <c r="IAK101" s="48"/>
      <c r="IAL101" s="48"/>
      <c r="IAM101" s="48"/>
      <c r="IAN101" s="48"/>
      <c r="IAO101" s="48"/>
      <c r="IAP101" s="48"/>
      <c r="IAQ101" s="48"/>
      <c r="IAR101" s="48"/>
      <c r="IAS101" s="48"/>
      <c r="IAT101" s="48"/>
      <c r="IAU101" s="48"/>
      <c r="IAV101" s="48"/>
      <c r="IAW101" s="48"/>
      <c r="IAX101" s="48"/>
      <c r="IAY101" s="48"/>
      <c r="IAZ101" s="48"/>
      <c r="IBA101" s="48"/>
      <c r="IBB101" s="48"/>
      <c r="IBC101" s="48"/>
      <c r="IBD101" s="48"/>
      <c r="IBE101" s="48"/>
      <c r="IBF101" s="48"/>
      <c r="IBG101" s="48"/>
      <c r="IBH101" s="48"/>
      <c r="IBI101" s="48"/>
      <c r="IBJ101" s="48"/>
      <c r="IBK101" s="48"/>
      <c r="IBL101" s="48"/>
      <c r="IBM101" s="48"/>
      <c r="IBN101" s="48"/>
      <c r="IBO101" s="48"/>
      <c r="IBP101" s="48"/>
      <c r="IBQ101" s="48"/>
      <c r="IBR101" s="48"/>
      <c r="IBS101" s="48"/>
      <c r="IBT101" s="48"/>
      <c r="IBU101" s="48"/>
      <c r="IBV101" s="48"/>
      <c r="IBW101" s="48"/>
      <c r="IBX101" s="48"/>
      <c r="IBY101" s="48"/>
      <c r="IBZ101" s="48"/>
      <c r="ICA101" s="48"/>
      <c r="ICB101" s="48"/>
      <c r="ICC101" s="48"/>
      <c r="ICD101" s="48"/>
      <c r="ICE101" s="48"/>
      <c r="ICF101" s="48"/>
      <c r="ICG101" s="48"/>
      <c r="ICH101" s="48"/>
      <c r="ICI101" s="48"/>
      <c r="ICJ101" s="48"/>
      <c r="ICK101" s="48"/>
      <c r="ICL101" s="48"/>
      <c r="ICM101" s="48"/>
      <c r="ICN101" s="48"/>
      <c r="ICO101" s="48"/>
      <c r="ICP101" s="48"/>
      <c r="ICQ101" s="48"/>
      <c r="ICR101" s="48"/>
      <c r="ICS101" s="48"/>
      <c r="ICT101" s="48"/>
      <c r="ICU101" s="48"/>
      <c r="ICV101" s="48"/>
      <c r="ICW101" s="48"/>
      <c r="ICX101" s="48"/>
      <c r="ICY101" s="48"/>
      <c r="ICZ101" s="48"/>
      <c r="IDA101" s="48"/>
      <c r="IDB101" s="48"/>
      <c r="IDC101" s="48"/>
      <c r="IDD101" s="48"/>
      <c r="IDE101" s="48"/>
      <c r="IDF101" s="48"/>
      <c r="IDG101" s="48"/>
      <c r="IDH101" s="48"/>
      <c r="IDI101" s="48"/>
      <c r="IDJ101" s="48"/>
      <c r="IDK101" s="48"/>
      <c r="IDL101" s="48"/>
      <c r="IDM101" s="48"/>
      <c r="IDN101" s="48"/>
      <c r="IDO101" s="48"/>
      <c r="IDP101" s="48"/>
      <c r="IDQ101" s="48"/>
      <c r="IDR101" s="48"/>
      <c r="IDS101" s="48"/>
      <c r="IDT101" s="48"/>
      <c r="IDU101" s="48"/>
      <c r="IDV101" s="48"/>
      <c r="IDW101" s="48"/>
      <c r="IDX101" s="48"/>
      <c r="IDY101" s="48"/>
      <c r="IDZ101" s="48"/>
      <c r="IEA101" s="48"/>
      <c r="IEB101" s="48"/>
      <c r="IEC101" s="48"/>
      <c r="IED101" s="48"/>
      <c r="IEE101" s="48"/>
      <c r="IEF101" s="48"/>
      <c r="IEG101" s="48"/>
      <c r="IEH101" s="48"/>
      <c r="IEI101" s="48"/>
      <c r="IEJ101" s="48"/>
      <c r="IEK101" s="48"/>
      <c r="IEL101" s="48"/>
      <c r="IEM101" s="48"/>
      <c r="IEN101" s="48"/>
      <c r="IEO101" s="48"/>
      <c r="IEP101" s="48"/>
      <c r="IEQ101" s="48"/>
      <c r="IER101" s="48"/>
      <c r="IES101" s="48"/>
      <c r="IET101" s="48"/>
      <c r="IEU101" s="48"/>
      <c r="IEV101" s="48"/>
      <c r="IEW101" s="48"/>
      <c r="IEX101" s="48"/>
      <c r="IEY101" s="48"/>
      <c r="IEZ101" s="48"/>
      <c r="IFA101" s="48"/>
      <c r="IFB101" s="48"/>
      <c r="IFC101" s="48"/>
      <c r="IFD101" s="48"/>
      <c r="IFE101" s="48"/>
      <c r="IFF101" s="48"/>
      <c r="IFG101" s="48"/>
      <c r="IFH101" s="48"/>
      <c r="IFI101" s="48"/>
      <c r="IFJ101" s="48"/>
      <c r="IFK101" s="48"/>
      <c r="IFL101" s="48"/>
      <c r="IFM101" s="48"/>
      <c r="IFN101" s="48"/>
      <c r="IFO101" s="48"/>
      <c r="IFP101" s="48"/>
      <c r="IFQ101" s="48"/>
      <c r="IFR101" s="48"/>
      <c r="IFS101" s="48"/>
      <c r="IFT101" s="48"/>
      <c r="IFU101" s="48"/>
      <c r="IFV101" s="48"/>
      <c r="IFW101" s="48"/>
      <c r="IFX101" s="48"/>
      <c r="IFY101" s="48"/>
      <c r="IFZ101" s="48"/>
      <c r="IGA101" s="48"/>
      <c r="IGB101" s="48"/>
      <c r="IGC101" s="48"/>
      <c r="IGD101" s="48"/>
      <c r="IGE101" s="48"/>
      <c r="IGF101" s="48"/>
      <c r="IGG101" s="48"/>
      <c r="IGH101" s="48"/>
      <c r="IGI101" s="48"/>
      <c r="IGJ101" s="48"/>
      <c r="IGK101" s="48"/>
      <c r="IGL101" s="48"/>
      <c r="IGM101" s="48"/>
      <c r="IGN101" s="48"/>
      <c r="IGO101" s="48"/>
      <c r="IGP101" s="48"/>
      <c r="IGQ101" s="48"/>
      <c r="IGR101" s="48"/>
      <c r="IGS101" s="48"/>
      <c r="IGT101" s="48"/>
      <c r="IGU101" s="48"/>
      <c r="IGV101" s="48"/>
      <c r="IGW101" s="48"/>
      <c r="IGX101" s="48"/>
      <c r="IGY101" s="48"/>
      <c r="IGZ101" s="48"/>
      <c r="IHA101" s="48"/>
      <c r="IHB101" s="48"/>
      <c r="IHC101" s="48"/>
      <c r="IHD101" s="48"/>
      <c r="IHE101" s="48"/>
      <c r="IHF101" s="48"/>
      <c r="IHG101" s="48"/>
      <c r="IHH101" s="48"/>
      <c r="IHI101" s="48"/>
      <c r="IHJ101" s="48"/>
      <c r="IHK101" s="48"/>
      <c r="IHL101" s="48"/>
      <c r="IHM101" s="48"/>
      <c r="IHN101" s="48"/>
      <c r="IHO101" s="48"/>
      <c r="IHP101" s="48"/>
      <c r="IHQ101" s="48"/>
      <c r="IHR101" s="48"/>
      <c r="IHS101" s="48"/>
      <c r="IHT101" s="48"/>
      <c r="IHU101" s="48"/>
      <c r="IHV101" s="48"/>
      <c r="IHW101" s="48"/>
      <c r="IHX101" s="48"/>
      <c r="IHY101" s="48"/>
      <c r="IHZ101" s="48"/>
      <c r="IIA101" s="48"/>
      <c r="IIB101" s="48"/>
      <c r="IIC101" s="48"/>
      <c r="IID101" s="48"/>
      <c r="IIE101" s="48"/>
      <c r="IIF101" s="48"/>
      <c r="IIG101" s="48"/>
      <c r="IIH101" s="48"/>
      <c r="III101" s="48"/>
      <c r="IIJ101" s="48"/>
      <c r="IIK101" s="48"/>
      <c r="IIL101" s="48"/>
      <c r="IIM101" s="48"/>
      <c r="IIN101" s="48"/>
      <c r="IIO101" s="48"/>
      <c r="IIP101" s="48"/>
      <c r="IIQ101" s="48"/>
      <c r="IIR101" s="48"/>
      <c r="IIS101" s="48"/>
      <c r="IIT101" s="48"/>
      <c r="IIU101" s="48"/>
      <c r="IIV101" s="48"/>
      <c r="IIW101" s="48"/>
      <c r="IIX101" s="48"/>
      <c r="IIY101" s="48"/>
      <c r="IIZ101" s="48"/>
      <c r="IJA101" s="48"/>
      <c r="IJB101" s="48"/>
      <c r="IJC101" s="48"/>
      <c r="IJD101" s="48"/>
      <c r="IJE101" s="48"/>
      <c r="IJF101" s="48"/>
      <c r="IJG101" s="48"/>
      <c r="IJH101" s="48"/>
      <c r="IJI101" s="48"/>
      <c r="IJJ101" s="48"/>
      <c r="IJK101" s="48"/>
      <c r="IJL101" s="48"/>
      <c r="IJM101" s="48"/>
      <c r="IJN101" s="48"/>
      <c r="IJO101" s="48"/>
      <c r="IJP101" s="48"/>
      <c r="IJQ101" s="48"/>
      <c r="IJR101" s="48"/>
      <c r="IJS101" s="48"/>
      <c r="IJT101" s="48"/>
      <c r="IJU101" s="48"/>
      <c r="IJV101" s="48"/>
      <c r="IJW101" s="48"/>
      <c r="IJX101" s="48"/>
      <c r="IJY101" s="48"/>
      <c r="IJZ101" s="48"/>
      <c r="IKA101" s="48"/>
      <c r="IKB101" s="48"/>
      <c r="IKC101" s="48"/>
      <c r="IKD101" s="48"/>
      <c r="IKE101" s="48"/>
      <c r="IKF101" s="48"/>
      <c r="IKG101" s="48"/>
      <c r="IKH101" s="48"/>
      <c r="IKI101" s="48"/>
      <c r="IKJ101" s="48"/>
      <c r="IKK101" s="48"/>
      <c r="IKL101" s="48"/>
      <c r="IKM101" s="48"/>
      <c r="IKN101" s="48"/>
      <c r="IKO101" s="48"/>
      <c r="IKP101" s="48"/>
      <c r="IKQ101" s="48"/>
      <c r="IKR101" s="48"/>
      <c r="IKS101" s="48"/>
      <c r="IKT101" s="48"/>
      <c r="IKU101" s="48"/>
      <c r="IKV101" s="48"/>
      <c r="IKW101" s="48"/>
      <c r="IKX101" s="48"/>
      <c r="IKY101" s="48"/>
      <c r="IKZ101" s="48"/>
      <c r="ILA101" s="48"/>
      <c r="ILB101" s="48"/>
      <c r="ILC101" s="48"/>
      <c r="ILD101" s="48"/>
      <c r="ILE101" s="48"/>
      <c r="ILF101" s="48"/>
      <c r="ILG101" s="48"/>
      <c r="ILH101" s="48"/>
      <c r="ILI101" s="48"/>
      <c r="ILJ101" s="48"/>
      <c r="ILK101" s="48"/>
      <c r="ILL101" s="48"/>
      <c r="ILM101" s="48"/>
      <c r="ILN101" s="48"/>
      <c r="ILO101" s="48"/>
      <c r="ILP101" s="48"/>
      <c r="ILQ101" s="48"/>
      <c r="ILR101" s="48"/>
      <c r="ILS101" s="48"/>
      <c r="ILT101" s="48"/>
      <c r="ILU101" s="48"/>
      <c r="ILV101" s="48"/>
      <c r="ILW101" s="48"/>
      <c r="ILX101" s="48"/>
      <c r="ILY101" s="48"/>
      <c r="ILZ101" s="48"/>
      <c r="IMA101" s="48"/>
      <c r="IMB101" s="48"/>
      <c r="IMC101" s="48"/>
      <c r="IMD101" s="48"/>
      <c r="IME101" s="48"/>
      <c r="IMF101" s="48"/>
      <c r="IMG101" s="48"/>
      <c r="IMH101" s="48"/>
      <c r="IMI101" s="48"/>
      <c r="IMJ101" s="48"/>
      <c r="IMK101" s="48"/>
      <c r="IML101" s="48"/>
      <c r="IMM101" s="48"/>
      <c r="IMN101" s="48"/>
      <c r="IMO101" s="48"/>
      <c r="IMP101" s="48"/>
      <c r="IMQ101" s="48"/>
      <c r="IMR101" s="48"/>
      <c r="IMS101" s="48"/>
      <c r="IMT101" s="48"/>
      <c r="IMU101" s="48"/>
      <c r="IMV101" s="48"/>
      <c r="IMW101" s="48"/>
      <c r="IMX101" s="48"/>
      <c r="IMY101" s="48"/>
      <c r="IMZ101" s="48"/>
      <c r="INA101" s="48"/>
      <c r="INB101" s="48"/>
      <c r="INC101" s="48"/>
      <c r="IND101" s="48"/>
      <c r="INE101" s="48"/>
      <c r="INF101" s="48"/>
      <c r="ING101" s="48"/>
      <c r="INH101" s="48"/>
      <c r="INI101" s="48"/>
      <c r="INJ101" s="48"/>
      <c r="INK101" s="48"/>
      <c r="INL101" s="48"/>
      <c r="INM101" s="48"/>
      <c r="INN101" s="48"/>
      <c r="INO101" s="48"/>
      <c r="INP101" s="48"/>
      <c r="INQ101" s="48"/>
      <c r="INR101" s="48"/>
      <c r="INS101" s="48"/>
      <c r="INT101" s="48"/>
      <c r="INU101" s="48"/>
      <c r="INV101" s="48"/>
      <c r="INW101" s="48"/>
      <c r="INX101" s="48"/>
      <c r="INY101" s="48"/>
      <c r="INZ101" s="48"/>
      <c r="IOA101" s="48"/>
      <c r="IOB101" s="48"/>
      <c r="IOC101" s="48"/>
      <c r="IOD101" s="48"/>
      <c r="IOE101" s="48"/>
      <c r="IOF101" s="48"/>
      <c r="IOG101" s="48"/>
      <c r="IOH101" s="48"/>
      <c r="IOI101" s="48"/>
      <c r="IOJ101" s="48"/>
      <c r="IOK101" s="48"/>
      <c r="IOL101" s="48"/>
      <c r="IOM101" s="48"/>
      <c r="ION101" s="48"/>
      <c r="IOO101" s="48"/>
      <c r="IOP101" s="48"/>
      <c r="IOQ101" s="48"/>
      <c r="IOR101" s="48"/>
      <c r="IOS101" s="48"/>
      <c r="IOT101" s="48"/>
      <c r="IOU101" s="48"/>
      <c r="IOV101" s="48"/>
      <c r="IOW101" s="48"/>
      <c r="IOX101" s="48"/>
      <c r="IOY101" s="48"/>
      <c r="IOZ101" s="48"/>
      <c r="IPA101" s="48"/>
      <c r="IPB101" s="48"/>
      <c r="IPC101" s="48"/>
      <c r="IPD101" s="48"/>
      <c r="IPE101" s="48"/>
      <c r="IPF101" s="48"/>
      <c r="IPG101" s="48"/>
      <c r="IPH101" s="48"/>
      <c r="IPI101" s="48"/>
      <c r="IPJ101" s="48"/>
      <c r="IPK101" s="48"/>
      <c r="IPL101" s="48"/>
      <c r="IPM101" s="48"/>
      <c r="IPN101" s="48"/>
      <c r="IPO101" s="48"/>
      <c r="IPP101" s="48"/>
      <c r="IPQ101" s="48"/>
      <c r="IPR101" s="48"/>
      <c r="IPS101" s="48"/>
      <c r="IPT101" s="48"/>
      <c r="IPU101" s="48"/>
      <c r="IPV101" s="48"/>
      <c r="IPW101" s="48"/>
      <c r="IPX101" s="48"/>
      <c r="IPY101" s="48"/>
      <c r="IPZ101" s="48"/>
      <c r="IQA101" s="48"/>
      <c r="IQB101" s="48"/>
      <c r="IQC101" s="48"/>
      <c r="IQD101" s="48"/>
      <c r="IQE101" s="48"/>
      <c r="IQF101" s="48"/>
      <c r="IQG101" s="48"/>
      <c r="IQH101" s="48"/>
      <c r="IQI101" s="48"/>
      <c r="IQJ101" s="48"/>
      <c r="IQK101" s="48"/>
      <c r="IQL101" s="48"/>
      <c r="IQM101" s="48"/>
      <c r="IQN101" s="48"/>
      <c r="IQO101" s="48"/>
      <c r="IQP101" s="48"/>
      <c r="IQQ101" s="48"/>
      <c r="IQR101" s="48"/>
      <c r="IQS101" s="48"/>
      <c r="IQT101" s="48"/>
      <c r="IQU101" s="48"/>
      <c r="IQV101" s="48"/>
      <c r="IQW101" s="48"/>
      <c r="IQX101" s="48"/>
      <c r="IQY101" s="48"/>
      <c r="IQZ101" s="48"/>
      <c r="IRA101" s="48"/>
      <c r="IRB101" s="48"/>
      <c r="IRC101" s="48"/>
      <c r="IRD101" s="48"/>
      <c r="IRE101" s="48"/>
      <c r="IRF101" s="48"/>
      <c r="IRG101" s="48"/>
      <c r="IRH101" s="48"/>
      <c r="IRI101" s="48"/>
      <c r="IRJ101" s="48"/>
      <c r="IRK101" s="48"/>
      <c r="IRL101" s="48"/>
      <c r="IRM101" s="48"/>
      <c r="IRN101" s="48"/>
      <c r="IRO101" s="48"/>
      <c r="IRP101" s="48"/>
      <c r="IRQ101" s="48"/>
      <c r="IRR101" s="48"/>
      <c r="IRS101" s="48"/>
      <c r="IRT101" s="48"/>
      <c r="IRU101" s="48"/>
      <c r="IRV101" s="48"/>
      <c r="IRW101" s="48"/>
      <c r="IRX101" s="48"/>
      <c r="IRY101" s="48"/>
      <c r="IRZ101" s="48"/>
      <c r="ISA101" s="48"/>
      <c r="ISB101" s="48"/>
      <c r="ISC101" s="48"/>
      <c r="ISD101" s="48"/>
      <c r="ISE101" s="48"/>
      <c r="ISF101" s="48"/>
      <c r="ISG101" s="48"/>
      <c r="ISH101" s="48"/>
      <c r="ISI101" s="48"/>
      <c r="ISJ101" s="48"/>
      <c r="ISK101" s="48"/>
      <c r="ISL101" s="48"/>
      <c r="ISM101" s="48"/>
      <c r="ISN101" s="48"/>
      <c r="ISO101" s="48"/>
      <c r="ISP101" s="48"/>
      <c r="ISQ101" s="48"/>
      <c r="ISR101" s="48"/>
      <c r="ISS101" s="48"/>
      <c r="IST101" s="48"/>
      <c r="ISU101" s="48"/>
      <c r="ISV101" s="48"/>
      <c r="ISW101" s="48"/>
      <c r="ISX101" s="48"/>
      <c r="ISY101" s="48"/>
      <c r="ISZ101" s="48"/>
      <c r="ITA101" s="48"/>
      <c r="ITB101" s="48"/>
      <c r="ITC101" s="48"/>
      <c r="ITD101" s="48"/>
      <c r="ITE101" s="48"/>
      <c r="ITF101" s="48"/>
      <c r="ITG101" s="48"/>
      <c r="ITH101" s="48"/>
      <c r="ITI101" s="48"/>
      <c r="ITJ101" s="48"/>
      <c r="ITK101" s="48"/>
      <c r="ITL101" s="48"/>
      <c r="ITM101" s="48"/>
      <c r="ITN101" s="48"/>
      <c r="ITO101" s="48"/>
      <c r="ITP101" s="48"/>
      <c r="ITQ101" s="48"/>
      <c r="ITR101" s="48"/>
      <c r="ITS101" s="48"/>
      <c r="ITT101" s="48"/>
      <c r="ITU101" s="48"/>
      <c r="ITV101" s="48"/>
      <c r="ITW101" s="48"/>
      <c r="ITX101" s="48"/>
      <c r="ITY101" s="48"/>
      <c r="ITZ101" s="48"/>
      <c r="IUA101" s="48"/>
      <c r="IUB101" s="48"/>
      <c r="IUC101" s="48"/>
      <c r="IUD101" s="48"/>
      <c r="IUE101" s="48"/>
      <c r="IUF101" s="48"/>
      <c r="IUG101" s="48"/>
      <c r="IUH101" s="48"/>
      <c r="IUI101" s="48"/>
      <c r="IUJ101" s="48"/>
      <c r="IUK101" s="48"/>
      <c r="IUL101" s="48"/>
      <c r="IUM101" s="48"/>
      <c r="IUN101" s="48"/>
      <c r="IUO101" s="48"/>
      <c r="IUP101" s="48"/>
      <c r="IUQ101" s="48"/>
      <c r="IUR101" s="48"/>
      <c r="IUS101" s="48"/>
      <c r="IUT101" s="48"/>
      <c r="IUU101" s="48"/>
      <c r="IUV101" s="48"/>
      <c r="IUW101" s="48"/>
      <c r="IUX101" s="48"/>
      <c r="IUY101" s="48"/>
      <c r="IUZ101" s="48"/>
      <c r="IVA101" s="48"/>
      <c r="IVB101" s="48"/>
      <c r="IVC101" s="48"/>
      <c r="IVD101" s="48"/>
      <c r="IVE101" s="48"/>
      <c r="IVF101" s="48"/>
      <c r="IVG101" s="48"/>
      <c r="IVH101" s="48"/>
      <c r="IVI101" s="48"/>
      <c r="IVJ101" s="48"/>
      <c r="IVK101" s="48"/>
      <c r="IVL101" s="48"/>
      <c r="IVM101" s="48"/>
      <c r="IVN101" s="48"/>
      <c r="IVO101" s="48"/>
      <c r="IVP101" s="48"/>
      <c r="IVQ101" s="48"/>
      <c r="IVR101" s="48"/>
      <c r="IVS101" s="48"/>
      <c r="IVT101" s="48"/>
      <c r="IVU101" s="48"/>
      <c r="IVV101" s="48"/>
      <c r="IVW101" s="48"/>
      <c r="IVX101" s="48"/>
      <c r="IVY101" s="48"/>
      <c r="IVZ101" s="48"/>
      <c r="IWA101" s="48"/>
      <c r="IWB101" s="48"/>
      <c r="IWC101" s="48"/>
      <c r="IWD101" s="48"/>
      <c r="IWE101" s="48"/>
      <c r="IWF101" s="48"/>
      <c r="IWG101" s="48"/>
      <c r="IWH101" s="48"/>
      <c r="IWI101" s="48"/>
      <c r="IWJ101" s="48"/>
      <c r="IWK101" s="48"/>
      <c r="IWL101" s="48"/>
      <c r="IWM101" s="48"/>
      <c r="IWN101" s="48"/>
      <c r="IWO101" s="48"/>
      <c r="IWP101" s="48"/>
      <c r="IWQ101" s="48"/>
      <c r="IWR101" s="48"/>
      <c r="IWS101" s="48"/>
      <c r="IWT101" s="48"/>
      <c r="IWU101" s="48"/>
      <c r="IWV101" s="48"/>
      <c r="IWW101" s="48"/>
      <c r="IWX101" s="48"/>
      <c r="IWY101" s="48"/>
      <c r="IWZ101" s="48"/>
      <c r="IXA101" s="48"/>
      <c r="IXB101" s="48"/>
      <c r="IXC101" s="48"/>
      <c r="IXD101" s="48"/>
      <c r="IXE101" s="48"/>
      <c r="IXF101" s="48"/>
      <c r="IXG101" s="48"/>
      <c r="IXH101" s="48"/>
      <c r="IXI101" s="48"/>
      <c r="IXJ101" s="48"/>
      <c r="IXK101" s="48"/>
      <c r="IXL101" s="48"/>
      <c r="IXM101" s="48"/>
      <c r="IXN101" s="48"/>
      <c r="IXO101" s="48"/>
      <c r="IXP101" s="48"/>
      <c r="IXQ101" s="48"/>
      <c r="IXR101" s="48"/>
      <c r="IXS101" s="48"/>
      <c r="IXT101" s="48"/>
      <c r="IXU101" s="48"/>
      <c r="IXV101" s="48"/>
      <c r="IXW101" s="48"/>
      <c r="IXX101" s="48"/>
      <c r="IXY101" s="48"/>
      <c r="IXZ101" s="48"/>
      <c r="IYA101" s="48"/>
      <c r="IYB101" s="48"/>
      <c r="IYC101" s="48"/>
      <c r="IYD101" s="48"/>
      <c r="IYE101" s="48"/>
      <c r="IYF101" s="48"/>
      <c r="IYG101" s="48"/>
      <c r="IYH101" s="48"/>
      <c r="IYI101" s="48"/>
      <c r="IYJ101" s="48"/>
      <c r="IYK101" s="48"/>
      <c r="IYL101" s="48"/>
      <c r="IYM101" s="48"/>
      <c r="IYN101" s="48"/>
      <c r="IYO101" s="48"/>
      <c r="IYP101" s="48"/>
      <c r="IYQ101" s="48"/>
      <c r="IYR101" s="48"/>
      <c r="IYS101" s="48"/>
      <c r="IYT101" s="48"/>
      <c r="IYU101" s="48"/>
      <c r="IYV101" s="48"/>
      <c r="IYW101" s="48"/>
      <c r="IYX101" s="48"/>
      <c r="IYY101" s="48"/>
      <c r="IYZ101" s="48"/>
      <c r="IZA101" s="48"/>
      <c r="IZB101" s="48"/>
      <c r="IZC101" s="48"/>
      <c r="IZD101" s="48"/>
      <c r="IZE101" s="48"/>
      <c r="IZF101" s="48"/>
      <c r="IZG101" s="48"/>
      <c r="IZH101" s="48"/>
      <c r="IZI101" s="48"/>
      <c r="IZJ101" s="48"/>
      <c r="IZK101" s="48"/>
      <c r="IZL101" s="48"/>
      <c r="IZM101" s="48"/>
      <c r="IZN101" s="48"/>
      <c r="IZO101" s="48"/>
      <c r="IZP101" s="48"/>
      <c r="IZQ101" s="48"/>
      <c r="IZR101" s="48"/>
      <c r="IZS101" s="48"/>
      <c r="IZT101" s="48"/>
      <c r="IZU101" s="48"/>
      <c r="IZV101" s="48"/>
      <c r="IZW101" s="48"/>
      <c r="IZX101" s="48"/>
      <c r="IZY101" s="48"/>
      <c r="IZZ101" s="48"/>
      <c r="JAA101" s="48"/>
      <c r="JAB101" s="48"/>
      <c r="JAC101" s="48"/>
      <c r="JAD101" s="48"/>
      <c r="JAE101" s="48"/>
      <c r="JAF101" s="48"/>
      <c r="JAG101" s="48"/>
      <c r="JAH101" s="48"/>
      <c r="JAI101" s="48"/>
      <c r="JAJ101" s="48"/>
      <c r="JAK101" s="48"/>
      <c r="JAL101" s="48"/>
      <c r="JAM101" s="48"/>
      <c r="JAN101" s="48"/>
      <c r="JAO101" s="48"/>
      <c r="JAP101" s="48"/>
      <c r="JAQ101" s="48"/>
      <c r="JAR101" s="48"/>
      <c r="JAS101" s="48"/>
      <c r="JAT101" s="48"/>
      <c r="JAU101" s="48"/>
      <c r="JAV101" s="48"/>
      <c r="JAW101" s="48"/>
      <c r="JAX101" s="48"/>
      <c r="JAY101" s="48"/>
      <c r="JAZ101" s="48"/>
      <c r="JBA101" s="48"/>
      <c r="JBB101" s="48"/>
      <c r="JBC101" s="48"/>
      <c r="JBD101" s="48"/>
      <c r="JBE101" s="48"/>
      <c r="JBF101" s="48"/>
      <c r="JBG101" s="48"/>
      <c r="JBH101" s="48"/>
      <c r="JBI101" s="48"/>
      <c r="JBJ101" s="48"/>
      <c r="JBK101" s="48"/>
      <c r="JBL101" s="48"/>
      <c r="JBM101" s="48"/>
      <c r="JBN101" s="48"/>
      <c r="JBO101" s="48"/>
      <c r="JBP101" s="48"/>
      <c r="JBQ101" s="48"/>
      <c r="JBR101" s="48"/>
      <c r="JBS101" s="48"/>
      <c r="JBT101" s="48"/>
      <c r="JBU101" s="48"/>
      <c r="JBV101" s="48"/>
      <c r="JBW101" s="48"/>
      <c r="JBX101" s="48"/>
      <c r="JBY101" s="48"/>
      <c r="JBZ101" s="48"/>
      <c r="JCA101" s="48"/>
      <c r="JCB101" s="48"/>
      <c r="JCC101" s="48"/>
      <c r="JCD101" s="48"/>
      <c r="JCE101" s="48"/>
      <c r="JCF101" s="48"/>
      <c r="JCG101" s="48"/>
      <c r="JCH101" s="48"/>
      <c r="JCI101" s="48"/>
      <c r="JCJ101" s="48"/>
      <c r="JCK101" s="48"/>
      <c r="JCL101" s="48"/>
      <c r="JCM101" s="48"/>
      <c r="JCN101" s="48"/>
      <c r="JCO101" s="48"/>
      <c r="JCP101" s="48"/>
      <c r="JCQ101" s="48"/>
      <c r="JCR101" s="48"/>
      <c r="JCS101" s="48"/>
      <c r="JCT101" s="48"/>
      <c r="JCU101" s="48"/>
      <c r="JCV101" s="48"/>
      <c r="JCW101" s="48"/>
      <c r="JCX101" s="48"/>
      <c r="JCY101" s="48"/>
      <c r="JCZ101" s="48"/>
      <c r="JDA101" s="48"/>
      <c r="JDB101" s="48"/>
      <c r="JDC101" s="48"/>
      <c r="JDD101" s="48"/>
      <c r="JDE101" s="48"/>
      <c r="JDF101" s="48"/>
      <c r="JDG101" s="48"/>
      <c r="JDH101" s="48"/>
      <c r="JDI101" s="48"/>
      <c r="JDJ101" s="48"/>
      <c r="JDK101" s="48"/>
      <c r="JDL101" s="48"/>
      <c r="JDM101" s="48"/>
      <c r="JDN101" s="48"/>
      <c r="JDO101" s="48"/>
      <c r="JDP101" s="48"/>
      <c r="JDQ101" s="48"/>
      <c r="JDR101" s="48"/>
      <c r="JDS101" s="48"/>
      <c r="JDT101" s="48"/>
      <c r="JDU101" s="48"/>
      <c r="JDV101" s="48"/>
      <c r="JDW101" s="48"/>
      <c r="JDX101" s="48"/>
      <c r="JDY101" s="48"/>
      <c r="JDZ101" s="48"/>
      <c r="JEA101" s="48"/>
      <c r="JEB101" s="48"/>
      <c r="JEC101" s="48"/>
      <c r="JED101" s="48"/>
      <c r="JEE101" s="48"/>
      <c r="JEF101" s="48"/>
      <c r="JEG101" s="48"/>
      <c r="JEH101" s="48"/>
      <c r="JEI101" s="48"/>
      <c r="JEJ101" s="48"/>
      <c r="JEK101" s="48"/>
      <c r="JEL101" s="48"/>
      <c r="JEM101" s="48"/>
      <c r="JEN101" s="48"/>
      <c r="JEO101" s="48"/>
      <c r="JEP101" s="48"/>
      <c r="JEQ101" s="48"/>
      <c r="JER101" s="48"/>
      <c r="JES101" s="48"/>
      <c r="JET101" s="48"/>
      <c r="JEU101" s="48"/>
      <c r="JEV101" s="48"/>
      <c r="JEW101" s="48"/>
      <c r="JEX101" s="48"/>
      <c r="JEY101" s="48"/>
      <c r="JEZ101" s="48"/>
      <c r="JFA101" s="48"/>
      <c r="JFB101" s="48"/>
      <c r="JFC101" s="48"/>
      <c r="JFD101" s="48"/>
      <c r="JFE101" s="48"/>
      <c r="JFF101" s="48"/>
      <c r="JFG101" s="48"/>
      <c r="JFH101" s="48"/>
      <c r="JFI101" s="48"/>
      <c r="JFJ101" s="48"/>
      <c r="JFK101" s="48"/>
      <c r="JFL101" s="48"/>
      <c r="JFM101" s="48"/>
      <c r="JFN101" s="48"/>
      <c r="JFO101" s="48"/>
      <c r="JFP101" s="48"/>
      <c r="JFQ101" s="48"/>
      <c r="JFR101" s="48"/>
      <c r="JFS101" s="48"/>
      <c r="JFT101" s="48"/>
      <c r="JFU101" s="48"/>
      <c r="JFV101" s="48"/>
      <c r="JFW101" s="48"/>
      <c r="JFX101" s="48"/>
      <c r="JFY101" s="48"/>
      <c r="JFZ101" s="48"/>
      <c r="JGA101" s="48"/>
      <c r="JGB101" s="48"/>
      <c r="JGC101" s="48"/>
      <c r="JGD101" s="48"/>
      <c r="JGE101" s="48"/>
      <c r="JGF101" s="48"/>
      <c r="JGG101" s="48"/>
      <c r="JGH101" s="48"/>
      <c r="JGI101" s="48"/>
      <c r="JGJ101" s="48"/>
      <c r="JGK101" s="48"/>
      <c r="JGL101" s="48"/>
      <c r="JGM101" s="48"/>
      <c r="JGN101" s="48"/>
      <c r="JGO101" s="48"/>
      <c r="JGP101" s="48"/>
      <c r="JGQ101" s="48"/>
      <c r="JGR101" s="48"/>
      <c r="JGS101" s="48"/>
      <c r="JGT101" s="48"/>
      <c r="JGU101" s="48"/>
      <c r="JGV101" s="48"/>
      <c r="JGW101" s="48"/>
      <c r="JGX101" s="48"/>
      <c r="JGY101" s="48"/>
      <c r="JGZ101" s="48"/>
      <c r="JHA101" s="48"/>
      <c r="JHB101" s="48"/>
      <c r="JHC101" s="48"/>
      <c r="JHD101" s="48"/>
      <c r="JHE101" s="48"/>
      <c r="JHF101" s="48"/>
      <c r="JHG101" s="48"/>
      <c r="JHH101" s="48"/>
      <c r="JHI101" s="48"/>
      <c r="JHJ101" s="48"/>
      <c r="JHK101" s="48"/>
      <c r="JHL101" s="48"/>
      <c r="JHM101" s="48"/>
      <c r="JHN101" s="48"/>
      <c r="JHO101" s="48"/>
      <c r="JHP101" s="48"/>
      <c r="JHQ101" s="48"/>
      <c r="JHR101" s="48"/>
      <c r="JHS101" s="48"/>
      <c r="JHT101" s="48"/>
      <c r="JHU101" s="48"/>
      <c r="JHV101" s="48"/>
      <c r="JHW101" s="48"/>
      <c r="JHX101" s="48"/>
      <c r="JHY101" s="48"/>
      <c r="JHZ101" s="48"/>
      <c r="JIA101" s="48"/>
      <c r="JIB101" s="48"/>
      <c r="JIC101" s="48"/>
      <c r="JID101" s="48"/>
      <c r="JIE101" s="48"/>
      <c r="JIF101" s="48"/>
      <c r="JIG101" s="48"/>
      <c r="JIH101" s="48"/>
      <c r="JII101" s="48"/>
      <c r="JIJ101" s="48"/>
      <c r="JIK101" s="48"/>
      <c r="JIL101" s="48"/>
      <c r="JIM101" s="48"/>
      <c r="JIN101" s="48"/>
      <c r="JIO101" s="48"/>
      <c r="JIP101" s="48"/>
      <c r="JIQ101" s="48"/>
      <c r="JIR101" s="48"/>
      <c r="JIS101" s="48"/>
      <c r="JIT101" s="48"/>
      <c r="JIU101" s="48"/>
      <c r="JIV101" s="48"/>
      <c r="JIW101" s="48"/>
      <c r="JIX101" s="48"/>
      <c r="JIY101" s="48"/>
      <c r="JIZ101" s="48"/>
      <c r="JJA101" s="48"/>
      <c r="JJB101" s="48"/>
      <c r="JJC101" s="48"/>
      <c r="JJD101" s="48"/>
      <c r="JJE101" s="48"/>
      <c r="JJF101" s="48"/>
      <c r="JJG101" s="48"/>
      <c r="JJH101" s="48"/>
      <c r="JJI101" s="48"/>
      <c r="JJJ101" s="48"/>
      <c r="JJK101" s="48"/>
      <c r="JJL101" s="48"/>
      <c r="JJM101" s="48"/>
      <c r="JJN101" s="48"/>
      <c r="JJO101" s="48"/>
      <c r="JJP101" s="48"/>
      <c r="JJQ101" s="48"/>
      <c r="JJR101" s="48"/>
      <c r="JJS101" s="48"/>
      <c r="JJT101" s="48"/>
      <c r="JJU101" s="48"/>
      <c r="JJV101" s="48"/>
      <c r="JJW101" s="48"/>
      <c r="JJX101" s="48"/>
      <c r="JJY101" s="48"/>
      <c r="JJZ101" s="48"/>
      <c r="JKA101" s="48"/>
      <c r="JKB101" s="48"/>
      <c r="JKC101" s="48"/>
      <c r="JKD101" s="48"/>
      <c r="JKE101" s="48"/>
      <c r="JKF101" s="48"/>
      <c r="JKG101" s="48"/>
      <c r="JKH101" s="48"/>
      <c r="JKI101" s="48"/>
      <c r="JKJ101" s="48"/>
      <c r="JKK101" s="48"/>
      <c r="JKL101" s="48"/>
      <c r="JKM101" s="48"/>
      <c r="JKN101" s="48"/>
      <c r="JKO101" s="48"/>
      <c r="JKP101" s="48"/>
      <c r="JKQ101" s="48"/>
      <c r="JKR101" s="48"/>
      <c r="JKS101" s="48"/>
      <c r="JKT101" s="48"/>
      <c r="JKU101" s="48"/>
      <c r="JKV101" s="48"/>
      <c r="JKW101" s="48"/>
      <c r="JKX101" s="48"/>
      <c r="JKY101" s="48"/>
      <c r="JKZ101" s="48"/>
      <c r="JLA101" s="48"/>
      <c r="JLB101" s="48"/>
      <c r="JLC101" s="48"/>
      <c r="JLD101" s="48"/>
      <c r="JLE101" s="48"/>
      <c r="JLF101" s="48"/>
      <c r="JLG101" s="48"/>
      <c r="JLH101" s="48"/>
      <c r="JLI101" s="48"/>
      <c r="JLJ101" s="48"/>
      <c r="JLK101" s="48"/>
      <c r="JLL101" s="48"/>
      <c r="JLM101" s="48"/>
      <c r="JLN101" s="48"/>
      <c r="JLO101" s="48"/>
      <c r="JLP101" s="48"/>
      <c r="JLQ101" s="48"/>
      <c r="JLR101" s="48"/>
      <c r="JLS101" s="48"/>
      <c r="JLT101" s="48"/>
      <c r="JLU101" s="48"/>
      <c r="JLV101" s="48"/>
      <c r="JLW101" s="48"/>
      <c r="JLX101" s="48"/>
      <c r="JLY101" s="48"/>
      <c r="JLZ101" s="48"/>
      <c r="JMA101" s="48"/>
      <c r="JMB101" s="48"/>
      <c r="JMC101" s="48"/>
      <c r="JMD101" s="48"/>
      <c r="JME101" s="48"/>
      <c r="JMF101" s="48"/>
      <c r="JMG101" s="48"/>
      <c r="JMH101" s="48"/>
      <c r="JMI101" s="48"/>
      <c r="JMJ101" s="48"/>
      <c r="JMK101" s="48"/>
      <c r="JML101" s="48"/>
      <c r="JMM101" s="48"/>
      <c r="JMN101" s="48"/>
      <c r="JMO101" s="48"/>
      <c r="JMP101" s="48"/>
      <c r="JMQ101" s="48"/>
      <c r="JMR101" s="48"/>
      <c r="JMS101" s="48"/>
      <c r="JMT101" s="48"/>
      <c r="JMU101" s="48"/>
      <c r="JMV101" s="48"/>
      <c r="JMW101" s="48"/>
      <c r="JMX101" s="48"/>
      <c r="JMY101" s="48"/>
      <c r="JMZ101" s="48"/>
      <c r="JNA101" s="48"/>
      <c r="JNB101" s="48"/>
      <c r="JNC101" s="48"/>
      <c r="JND101" s="48"/>
      <c r="JNE101" s="48"/>
      <c r="JNF101" s="48"/>
      <c r="JNG101" s="48"/>
      <c r="JNH101" s="48"/>
      <c r="JNI101" s="48"/>
      <c r="JNJ101" s="48"/>
      <c r="JNK101" s="48"/>
      <c r="JNL101" s="48"/>
      <c r="JNM101" s="48"/>
      <c r="JNN101" s="48"/>
      <c r="JNO101" s="48"/>
      <c r="JNP101" s="48"/>
      <c r="JNQ101" s="48"/>
      <c r="JNR101" s="48"/>
      <c r="JNS101" s="48"/>
      <c r="JNT101" s="48"/>
      <c r="JNU101" s="48"/>
      <c r="JNV101" s="48"/>
      <c r="JNW101" s="48"/>
      <c r="JNX101" s="48"/>
      <c r="JNY101" s="48"/>
      <c r="JNZ101" s="48"/>
      <c r="JOA101" s="48"/>
      <c r="JOB101" s="48"/>
      <c r="JOC101" s="48"/>
      <c r="JOD101" s="48"/>
      <c r="JOE101" s="48"/>
      <c r="JOF101" s="48"/>
      <c r="JOG101" s="48"/>
      <c r="JOH101" s="48"/>
      <c r="JOI101" s="48"/>
      <c r="JOJ101" s="48"/>
      <c r="JOK101" s="48"/>
      <c r="JOL101" s="48"/>
      <c r="JOM101" s="48"/>
      <c r="JON101" s="48"/>
      <c r="JOO101" s="48"/>
      <c r="JOP101" s="48"/>
      <c r="JOQ101" s="48"/>
      <c r="JOR101" s="48"/>
      <c r="JOS101" s="48"/>
      <c r="JOT101" s="48"/>
      <c r="JOU101" s="48"/>
      <c r="JOV101" s="48"/>
      <c r="JOW101" s="48"/>
      <c r="JOX101" s="48"/>
      <c r="JOY101" s="48"/>
      <c r="JOZ101" s="48"/>
      <c r="JPA101" s="48"/>
      <c r="JPB101" s="48"/>
      <c r="JPC101" s="48"/>
      <c r="JPD101" s="48"/>
      <c r="JPE101" s="48"/>
      <c r="JPF101" s="48"/>
      <c r="JPG101" s="48"/>
      <c r="JPH101" s="48"/>
      <c r="JPI101" s="48"/>
      <c r="JPJ101" s="48"/>
      <c r="JPK101" s="48"/>
      <c r="JPL101" s="48"/>
      <c r="JPM101" s="48"/>
      <c r="JPN101" s="48"/>
      <c r="JPO101" s="48"/>
      <c r="JPP101" s="48"/>
      <c r="JPQ101" s="48"/>
      <c r="JPR101" s="48"/>
      <c r="JPS101" s="48"/>
      <c r="JPT101" s="48"/>
      <c r="JPU101" s="48"/>
      <c r="JPV101" s="48"/>
      <c r="JPW101" s="48"/>
      <c r="JPX101" s="48"/>
      <c r="JPY101" s="48"/>
      <c r="JPZ101" s="48"/>
      <c r="JQA101" s="48"/>
      <c r="JQB101" s="48"/>
      <c r="JQC101" s="48"/>
      <c r="JQD101" s="48"/>
      <c r="JQE101" s="48"/>
      <c r="JQF101" s="48"/>
      <c r="JQG101" s="48"/>
      <c r="JQH101" s="48"/>
      <c r="JQI101" s="48"/>
      <c r="JQJ101" s="48"/>
      <c r="JQK101" s="48"/>
      <c r="JQL101" s="48"/>
      <c r="JQM101" s="48"/>
      <c r="JQN101" s="48"/>
      <c r="JQO101" s="48"/>
      <c r="JQP101" s="48"/>
      <c r="JQQ101" s="48"/>
      <c r="JQR101" s="48"/>
      <c r="JQS101" s="48"/>
      <c r="JQT101" s="48"/>
      <c r="JQU101" s="48"/>
      <c r="JQV101" s="48"/>
      <c r="JQW101" s="48"/>
      <c r="JQX101" s="48"/>
      <c r="JQY101" s="48"/>
      <c r="JQZ101" s="48"/>
      <c r="JRA101" s="48"/>
      <c r="JRB101" s="48"/>
      <c r="JRC101" s="48"/>
      <c r="JRD101" s="48"/>
      <c r="JRE101" s="48"/>
      <c r="JRF101" s="48"/>
      <c r="JRG101" s="48"/>
      <c r="JRH101" s="48"/>
      <c r="JRI101" s="48"/>
      <c r="JRJ101" s="48"/>
      <c r="JRK101" s="48"/>
      <c r="JRL101" s="48"/>
      <c r="JRM101" s="48"/>
      <c r="JRN101" s="48"/>
      <c r="JRO101" s="48"/>
      <c r="JRP101" s="48"/>
      <c r="JRQ101" s="48"/>
      <c r="JRR101" s="48"/>
      <c r="JRS101" s="48"/>
      <c r="JRT101" s="48"/>
      <c r="JRU101" s="48"/>
      <c r="JRV101" s="48"/>
      <c r="JRW101" s="48"/>
      <c r="JRX101" s="48"/>
      <c r="JRY101" s="48"/>
      <c r="JRZ101" s="48"/>
      <c r="JSA101" s="48"/>
      <c r="JSB101" s="48"/>
      <c r="JSC101" s="48"/>
      <c r="JSD101" s="48"/>
      <c r="JSE101" s="48"/>
      <c r="JSF101" s="48"/>
      <c r="JSG101" s="48"/>
      <c r="JSH101" s="48"/>
      <c r="JSI101" s="48"/>
      <c r="JSJ101" s="48"/>
      <c r="JSK101" s="48"/>
      <c r="JSL101" s="48"/>
      <c r="JSM101" s="48"/>
      <c r="JSN101" s="48"/>
      <c r="JSO101" s="48"/>
      <c r="JSP101" s="48"/>
      <c r="JSQ101" s="48"/>
      <c r="JSR101" s="48"/>
      <c r="JSS101" s="48"/>
      <c r="JST101" s="48"/>
      <c r="JSU101" s="48"/>
      <c r="JSV101" s="48"/>
      <c r="JSW101" s="48"/>
      <c r="JSX101" s="48"/>
      <c r="JSY101" s="48"/>
      <c r="JSZ101" s="48"/>
      <c r="JTA101" s="48"/>
      <c r="JTB101" s="48"/>
      <c r="JTC101" s="48"/>
      <c r="JTD101" s="48"/>
      <c r="JTE101" s="48"/>
      <c r="JTF101" s="48"/>
      <c r="JTG101" s="48"/>
      <c r="JTH101" s="48"/>
      <c r="JTI101" s="48"/>
      <c r="JTJ101" s="48"/>
      <c r="JTK101" s="48"/>
      <c r="JTL101" s="48"/>
      <c r="JTM101" s="48"/>
      <c r="JTN101" s="48"/>
      <c r="JTO101" s="48"/>
      <c r="JTP101" s="48"/>
      <c r="JTQ101" s="48"/>
      <c r="JTR101" s="48"/>
      <c r="JTS101" s="48"/>
      <c r="JTT101" s="48"/>
      <c r="JTU101" s="48"/>
      <c r="JTV101" s="48"/>
      <c r="JTW101" s="48"/>
      <c r="JTX101" s="48"/>
      <c r="JTY101" s="48"/>
      <c r="JTZ101" s="48"/>
      <c r="JUA101" s="48"/>
      <c r="JUB101" s="48"/>
      <c r="JUC101" s="48"/>
      <c r="JUD101" s="48"/>
      <c r="JUE101" s="48"/>
      <c r="JUF101" s="48"/>
      <c r="JUG101" s="48"/>
      <c r="JUH101" s="48"/>
      <c r="JUI101" s="48"/>
      <c r="JUJ101" s="48"/>
      <c r="JUK101" s="48"/>
      <c r="JUL101" s="48"/>
      <c r="JUM101" s="48"/>
      <c r="JUN101" s="48"/>
      <c r="JUO101" s="48"/>
      <c r="JUP101" s="48"/>
      <c r="JUQ101" s="48"/>
      <c r="JUR101" s="48"/>
      <c r="JUS101" s="48"/>
      <c r="JUT101" s="48"/>
      <c r="JUU101" s="48"/>
      <c r="JUV101" s="48"/>
      <c r="JUW101" s="48"/>
      <c r="JUX101" s="48"/>
      <c r="JUY101" s="48"/>
      <c r="JUZ101" s="48"/>
      <c r="JVA101" s="48"/>
      <c r="JVB101" s="48"/>
      <c r="JVC101" s="48"/>
      <c r="JVD101" s="48"/>
      <c r="JVE101" s="48"/>
      <c r="JVF101" s="48"/>
      <c r="JVG101" s="48"/>
      <c r="JVH101" s="48"/>
      <c r="JVI101" s="48"/>
      <c r="JVJ101" s="48"/>
      <c r="JVK101" s="48"/>
      <c r="JVL101" s="48"/>
      <c r="JVM101" s="48"/>
      <c r="JVN101" s="48"/>
      <c r="JVO101" s="48"/>
      <c r="JVP101" s="48"/>
      <c r="JVQ101" s="48"/>
      <c r="JVR101" s="48"/>
      <c r="JVS101" s="48"/>
      <c r="JVT101" s="48"/>
      <c r="JVU101" s="48"/>
      <c r="JVV101" s="48"/>
      <c r="JVW101" s="48"/>
      <c r="JVX101" s="48"/>
      <c r="JVY101" s="48"/>
      <c r="JVZ101" s="48"/>
      <c r="JWA101" s="48"/>
      <c r="JWB101" s="48"/>
      <c r="JWC101" s="48"/>
      <c r="JWD101" s="48"/>
      <c r="JWE101" s="48"/>
      <c r="JWF101" s="48"/>
      <c r="JWG101" s="48"/>
      <c r="JWH101" s="48"/>
      <c r="JWI101" s="48"/>
      <c r="JWJ101" s="48"/>
      <c r="JWK101" s="48"/>
      <c r="JWL101" s="48"/>
      <c r="JWM101" s="48"/>
      <c r="JWN101" s="48"/>
      <c r="JWO101" s="48"/>
      <c r="JWP101" s="48"/>
      <c r="JWQ101" s="48"/>
      <c r="JWR101" s="48"/>
      <c r="JWS101" s="48"/>
      <c r="JWT101" s="48"/>
      <c r="JWU101" s="48"/>
      <c r="JWV101" s="48"/>
      <c r="JWW101" s="48"/>
      <c r="JWX101" s="48"/>
      <c r="JWY101" s="48"/>
      <c r="JWZ101" s="48"/>
      <c r="JXA101" s="48"/>
      <c r="JXB101" s="48"/>
      <c r="JXC101" s="48"/>
      <c r="JXD101" s="48"/>
      <c r="JXE101" s="48"/>
      <c r="JXF101" s="48"/>
      <c r="JXG101" s="48"/>
      <c r="JXH101" s="48"/>
      <c r="JXI101" s="48"/>
      <c r="JXJ101" s="48"/>
      <c r="JXK101" s="48"/>
      <c r="JXL101" s="48"/>
      <c r="JXM101" s="48"/>
      <c r="JXN101" s="48"/>
      <c r="JXO101" s="48"/>
      <c r="JXP101" s="48"/>
      <c r="JXQ101" s="48"/>
      <c r="JXR101" s="48"/>
      <c r="JXS101" s="48"/>
      <c r="JXT101" s="48"/>
      <c r="JXU101" s="48"/>
      <c r="JXV101" s="48"/>
      <c r="JXW101" s="48"/>
      <c r="JXX101" s="48"/>
      <c r="JXY101" s="48"/>
      <c r="JXZ101" s="48"/>
      <c r="JYA101" s="48"/>
      <c r="JYB101" s="48"/>
      <c r="JYC101" s="48"/>
      <c r="JYD101" s="48"/>
      <c r="JYE101" s="48"/>
      <c r="JYF101" s="48"/>
      <c r="JYG101" s="48"/>
      <c r="JYH101" s="48"/>
      <c r="JYI101" s="48"/>
      <c r="JYJ101" s="48"/>
      <c r="JYK101" s="48"/>
      <c r="JYL101" s="48"/>
      <c r="JYM101" s="48"/>
      <c r="JYN101" s="48"/>
      <c r="JYO101" s="48"/>
      <c r="JYP101" s="48"/>
      <c r="JYQ101" s="48"/>
      <c r="JYR101" s="48"/>
      <c r="JYS101" s="48"/>
      <c r="JYT101" s="48"/>
      <c r="JYU101" s="48"/>
      <c r="JYV101" s="48"/>
      <c r="JYW101" s="48"/>
      <c r="JYX101" s="48"/>
      <c r="JYY101" s="48"/>
      <c r="JYZ101" s="48"/>
      <c r="JZA101" s="48"/>
      <c r="JZB101" s="48"/>
      <c r="JZC101" s="48"/>
      <c r="JZD101" s="48"/>
      <c r="JZE101" s="48"/>
      <c r="JZF101" s="48"/>
      <c r="JZG101" s="48"/>
      <c r="JZH101" s="48"/>
      <c r="JZI101" s="48"/>
      <c r="JZJ101" s="48"/>
      <c r="JZK101" s="48"/>
      <c r="JZL101" s="48"/>
      <c r="JZM101" s="48"/>
      <c r="JZN101" s="48"/>
      <c r="JZO101" s="48"/>
      <c r="JZP101" s="48"/>
      <c r="JZQ101" s="48"/>
      <c r="JZR101" s="48"/>
      <c r="JZS101" s="48"/>
      <c r="JZT101" s="48"/>
      <c r="JZU101" s="48"/>
      <c r="JZV101" s="48"/>
      <c r="JZW101" s="48"/>
      <c r="JZX101" s="48"/>
      <c r="JZY101" s="48"/>
      <c r="JZZ101" s="48"/>
      <c r="KAA101" s="48"/>
      <c r="KAB101" s="48"/>
      <c r="KAC101" s="48"/>
      <c r="KAD101" s="48"/>
      <c r="KAE101" s="48"/>
      <c r="KAF101" s="48"/>
      <c r="KAG101" s="48"/>
      <c r="KAH101" s="48"/>
      <c r="KAI101" s="48"/>
      <c r="KAJ101" s="48"/>
      <c r="KAK101" s="48"/>
      <c r="KAL101" s="48"/>
      <c r="KAM101" s="48"/>
      <c r="KAN101" s="48"/>
      <c r="KAO101" s="48"/>
      <c r="KAP101" s="48"/>
      <c r="KAQ101" s="48"/>
      <c r="KAR101" s="48"/>
      <c r="KAS101" s="48"/>
      <c r="KAT101" s="48"/>
      <c r="KAU101" s="48"/>
      <c r="KAV101" s="48"/>
      <c r="KAW101" s="48"/>
      <c r="KAX101" s="48"/>
      <c r="KAY101" s="48"/>
      <c r="KAZ101" s="48"/>
      <c r="KBA101" s="48"/>
      <c r="KBB101" s="48"/>
      <c r="KBC101" s="48"/>
      <c r="KBD101" s="48"/>
      <c r="KBE101" s="48"/>
      <c r="KBF101" s="48"/>
      <c r="KBG101" s="48"/>
      <c r="KBH101" s="48"/>
      <c r="KBI101" s="48"/>
      <c r="KBJ101" s="48"/>
      <c r="KBK101" s="48"/>
      <c r="KBL101" s="48"/>
      <c r="KBM101" s="48"/>
      <c r="KBN101" s="48"/>
      <c r="KBO101" s="48"/>
      <c r="KBP101" s="48"/>
      <c r="KBQ101" s="48"/>
      <c r="KBR101" s="48"/>
      <c r="KBS101" s="48"/>
      <c r="KBT101" s="48"/>
      <c r="KBU101" s="48"/>
      <c r="KBV101" s="48"/>
      <c r="KBW101" s="48"/>
      <c r="KBX101" s="48"/>
      <c r="KBY101" s="48"/>
      <c r="KBZ101" s="48"/>
      <c r="KCA101" s="48"/>
      <c r="KCB101" s="48"/>
      <c r="KCC101" s="48"/>
      <c r="KCD101" s="48"/>
      <c r="KCE101" s="48"/>
      <c r="KCF101" s="48"/>
      <c r="KCG101" s="48"/>
      <c r="KCH101" s="48"/>
      <c r="KCI101" s="48"/>
      <c r="KCJ101" s="48"/>
      <c r="KCK101" s="48"/>
      <c r="KCL101" s="48"/>
      <c r="KCM101" s="48"/>
      <c r="KCN101" s="48"/>
      <c r="KCO101" s="48"/>
      <c r="KCP101" s="48"/>
      <c r="KCQ101" s="48"/>
      <c r="KCR101" s="48"/>
      <c r="KCS101" s="48"/>
      <c r="KCT101" s="48"/>
      <c r="KCU101" s="48"/>
      <c r="KCV101" s="48"/>
      <c r="KCW101" s="48"/>
      <c r="KCX101" s="48"/>
      <c r="KCY101" s="48"/>
      <c r="KCZ101" s="48"/>
      <c r="KDA101" s="48"/>
      <c r="KDB101" s="48"/>
      <c r="KDC101" s="48"/>
      <c r="KDD101" s="48"/>
      <c r="KDE101" s="48"/>
      <c r="KDF101" s="48"/>
      <c r="KDG101" s="48"/>
      <c r="KDH101" s="48"/>
      <c r="KDI101" s="48"/>
      <c r="KDJ101" s="48"/>
      <c r="KDK101" s="48"/>
      <c r="KDL101" s="48"/>
      <c r="KDM101" s="48"/>
      <c r="KDN101" s="48"/>
      <c r="KDO101" s="48"/>
      <c r="KDP101" s="48"/>
      <c r="KDQ101" s="48"/>
      <c r="KDR101" s="48"/>
      <c r="KDS101" s="48"/>
      <c r="KDT101" s="48"/>
      <c r="KDU101" s="48"/>
      <c r="KDV101" s="48"/>
      <c r="KDW101" s="48"/>
      <c r="KDX101" s="48"/>
      <c r="KDY101" s="48"/>
      <c r="KDZ101" s="48"/>
      <c r="KEA101" s="48"/>
      <c r="KEB101" s="48"/>
      <c r="KEC101" s="48"/>
      <c r="KED101" s="48"/>
      <c r="KEE101" s="48"/>
      <c r="KEF101" s="48"/>
      <c r="KEG101" s="48"/>
      <c r="KEH101" s="48"/>
      <c r="KEI101" s="48"/>
      <c r="KEJ101" s="48"/>
      <c r="KEK101" s="48"/>
      <c r="KEL101" s="48"/>
      <c r="KEM101" s="48"/>
      <c r="KEN101" s="48"/>
      <c r="KEO101" s="48"/>
      <c r="KEP101" s="48"/>
      <c r="KEQ101" s="48"/>
      <c r="KER101" s="48"/>
      <c r="KES101" s="48"/>
      <c r="KET101" s="48"/>
      <c r="KEU101" s="48"/>
      <c r="KEV101" s="48"/>
      <c r="KEW101" s="48"/>
      <c r="KEX101" s="48"/>
      <c r="KEY101" s="48"/>
      <c r="KEZ101" s="48"/>
      <c r="KFA101" s="48"/>
      <c r="KFB101" s="48"/>
      <c r="KFC101" s="48"/>
      <c r="KFD101" s="48"/>
      <c r="KFE101" s="48"/>
      <c r="KFF101" s="48"/>
      <c r="KFG101" s="48"/>
      <c r="KFH101" s="48"/>
      <c r="KFI101" s="48"/>
      <c r="KFJ101" s="48"/>
      <c r="KFK101" s="48"/>
      <c r="KFL101" s="48"/>
      <c r="KFM101" s="48"/>
      <c r="KFN101" s="48"/>
      <c r="KFO101" s="48"/>
      <c r="KFP101" s="48"/>
      <c r="KFQ101" s="48"/>
      <c r="KFR101" s="48"/>
      <c r="KFS101" s="48"/>
      <c r="KFT101" s="48"/>
      <c r="KFU101" s="48"/>
      <c r="KFV101" s="48"/>
      <c r="KFW101" s="48"/>
      <c r="KFX101" s="48"/>
      <c r="KFY101" s="48"/>
      <c r="KFZ101" s="48"/>
      <c r="KGA101" s="48"/>
      <c r="KGB101" s="48"/>
      <c r="KGC101" s="48"/>
      <c r="KGD101" s="48"/>
      <c r="KGE101" s="48"/>
      <c r="KGF101" s="48"/>
      <c r="KGG101" s="48"/>
      <c r="KGH101" s="48"/>
      <c r="KGI101" s="48"/>
      <c r="KGJ101" s="48"/>
      <c r="KGK101" s="48"/>
      <c r="KGL101" s="48"/>
      <c r="KGM101" s="48"/>
      <c r="KGN101" s="48"/>
      <c r="KGO101" s="48"/>
      <c r="KGP101" s="48"/>
      <c r="KGQ101" s="48"/>
      <c r="KGR101" s="48"/>
      <c r="KGS101" s="48"/>
      <c r="KGT101" s="48"/>
      <c r="KGU101" s="48"/>
      <c r="KGV101" s="48"/>
      <c r="KGW101" s="48"/>
      <c r="KGX101" s="48"/>
      <c r="KGY101" s="48"/>
      <c r="KGZ101" s="48"/>
      <c r="KHA101" s="48"/>
      <c r="KHB101" s="48"/>
      <c r="KHC101" s="48"/>
      <c r="KHD101" s="48"/>
      <c r="KHE101" s="48"/>
      <c r="KHF101" s="48"/>
      <c r="KHG101" s="48"/>
      <c r="KHH101" s="48"/>
      <c r="KHI101" s="48"/>
      <c r="KHJ101" s="48"/>
      <c r="KHK101" s="48"/>
      <c r="KHL101" s="48"/>
      <c r="KHM101" s="48"/>
      <c r="KHN101" s="48"/>
      <c r="KHO101" s="48"/>
      <c r="KHP101" s="48"/>
      <c r="KHQ101" s="48"/>
      <c r="KHR101" s="48"/>
      <c r="KHS101" s="48"/>
      <c r="KHT101" s="48"/>
      <c r="KHU101" s="48"/>
      <c r="KHV101" s="48"/>
      <c r="KHW101" s="48"/>
      <c r="KHX101" s="48"/>
      <c r="KHY101" s="48"/>
      <c r="KHZ101" s="48"/>
      <c r="KIA101" s="48"/>
      <c r="KIB101" s="48"/>
      <c r="KIC101" s="48"/>
      <c r="KID101" s="48"/>
      <c r="KIE101" s="48"/>
      <c r="KIF101" s="48"/>
      <c r="KIG101" s="48"/>
      <c r="KIH101" s="48"/>
      <c r="KII101" s="48"/>
      <c r="KIJ101" s="48"/>
      <c r="KIK101" s="48"/>
      <c r="KIL101" s="48"/>
      <c r="KIM101" s="48"/>
      <c r="KIN101" s="48"/>
      <c r="KIO101" s="48"/>
      <c r="KIP101" s="48"/>
      <c r="KIQ101" s="48"/>
      <c r="KIR101" s="48"/>
      <c r="KIS101" s="48"/>
      <c r="KIT101" s="48"/>
      <c r="KIU101" s="48"/>
      <c r="KIV101" s="48"/>
      <c r="KIW101" s="48"/>
      <c r="KIX101" s="48"/>
      <c r="KIY101" s="48"/>
      <c r="KIZ101" s="48"/>
      <c r="KJA101" s="48"/>
      <c r="KJB101" s="48"/>
      <c r="KJC101" s="48"/>
      <c r="KJD101" s="48"/>
      <c r="KJE101" s="48"/>
      <c r="KJF101" s="48"/>
      <c r="KJG101" s="48"/>
      <c r="KJH101" s="48"/>
      <c r="KJI101" s="48"/>
      <c r="KJJ101" s="48"/>
      <c r="KJK101" s="48"/>
      <c r="KJL101" s="48"/>
      <c r="KJM101" s="48"/>
      <c r="KJN101" s="48"/>
      <c r="KJO101" s="48"/>
      <c r="KJP101" s="48"/>
      <c r="KJQ101" s="48"/>
      <c r="KJR101" s="48"/>
      <c r="KJS101" s="48"/>
      <c r="KJT101" s="48"/>
      <c r="KJU101" s="48"/>
      <c r="KJV101" s="48"/>
      <c r="KJW101" s="48"/>
      <c r="KJX101" s="48"/>
      <c r="KJY101" s="48"/>
      <c r="KJZ101" s="48"/>
      <c r="KKA101" s="48"/>
      <c r="KKB101" s="48"/>
      <c r="KKC101" s="48"/>
      <c r="KKD101" s="48"/>
      <c r="KKE101" s="48"/>
      <c r="KKF101" s="48"/>
      <c r="KKG101" s="48"/>
      <c r="KKH101" s="48"/>
      <c r="KKI101" s="48"/>
      <c r="KKJ101" s="48"/>
      <c r="KKK101" s="48"/>
      <c r="KKL101" s="48"/>
      <c r="KKM101" s="48"/>
      <c r="KKN101" s="48"/>
      <c r="KKO101" s="48"/>
      <c r="KKP101" s="48"/>
      <c r="KKQ101" s="48"/>
      <c r="KKR101" s="48"/>
      <c r="KKS101" s="48"/>
      <c r="KKT101" s="48"/>
      <c r="KKU101" s="48"/>
      <c r="KKV101" s="48"/>
      <c r="KKW101" s="48"/>
      <c r="KKX101" s="48"/>
      <c r="KKY101" s="48"/>
      <c r="KKZ101" s="48"/>
      <c r="KLA101" s="48"/>
      <c r="KLB101" s="48"/>
      <c r="KLC101" s="48"/>
      <c r="KLD101" s="48"/>
      <c r="KLE101" s="48"/>
      <c r="KLF101" s="48"/>
      <c r="KLG101" s="48"/>
      <c r="KLH101" s="48"/>
      <c r="KLI101" s="48"/>
      <c r="KLJ101" s="48"/>
      <c r="KLK101" s="48"/>
      <c r="KLL101" s="48"/>
      <c r="KLM101" s="48"/>
      <c r="KLN101" s="48"/>
      <c r="KLO101" s="48"/>
      <c r="KLP101" s="48"/>
      <c r="KLQ101" s="48"/>
      <c r="KLR101" s="48"/>
      <c r="KLS101" s="48"/>
      <c r="KLT101" s="48"/>
      <c r="KLU101" s="48"/>
      <c r="KLV101" s="48"/>
      <c r="KLW101" s="48"/>
      <c r="KLX101" s="48"/>
      <c r="KLY101" s="48"/>
      <c r="KLZ101" s="48"/>
      <c r="KMA101" s="48"/>
      <c r="KMB101" s="48"/>
      <c r="KMC101" s="48"/>
      <c r="KMD101" s="48"/>
      <c r="KME101" s="48"/>
      <c r="KMF101" s="48"/>
      <c r="KMG101" s="48"/>
      <c r="KMH101" s="48"/>
      <c r="KMI101" s="48"/>
      <c r="KMJ101" s="48"/>
      <c r="KMK101" s="48"/>
      <c r="KML101" s="48"/>
      <c r="KMM101" s="48"/>
      <c r="KMN101" s="48"/>
      <c r="KMO101" s="48"/>
      <c r="KMP101" s="48"/>
      <c r="KMQ101" s="48"/>
      <c r="KMR101" s="48"/>
      <c r="KMS101" s="48"/>
      <c r="KMT101" s="48"/>
      <c r="KMU101" s="48"/>
      <c r="KMV101" s="48"/>
      <c r="KMW101" s="48"/>
      <c r="KMX101" s="48"/>
      <c r="KMY101" s="48"/>
      <c r="KMZ101" s="48"/>
      <c r="KNA101" s="48"/>
      <c r="KNB101" s="48"/>
      <c r="KNC101" s="48"/>
      <c r="KND101" s="48"/>
      <c r="KNE101" s="48"/>
      <c r="KNF101" s="48"/>
      <c r="KNG101" s="48"/>
      <c r="KNH101" s="48"/>
      <c r="KNI101" s="48"/>
      <c r="KNJ101" s="48"/>
      <c r="KNK101" s="48"/>
      <c r="KNL101" s="48"/>
      <c r="KNM101" s="48"/>
      <c r="KNN101" s="48"/>
      <c r="KNO101" s="48"/>
      <c r="KNP101" s="48"/>
      <c r="KNQ101" s="48"/>
      <c r="KNR101" s="48"/>
      <c r="KNS101" s="48"/>
      <c r="KNT101" s="48"/>
      <c r="KNU101" s="48"/>
      <c r="KNV101" s="48"/>
      <c r="KNW101" s="48"/>
      <c r="KNX101" s="48"/>
      <c r="KNY101" s="48"/>
      <c r="KNZ101" s="48"/>
      <c r="KOA101" s="48"/>
      <c r="KOB101" s="48"/>
      <c r="KOC101" s="48"/>
      <c r="KOD101" s="48"/>
      <c r="KOE101" s="48"/>
      <c r="KOF101" s="48"/>
      <c r="KOG101" s="48"/>
      <c r="KOH101" s="48"/>
      <c r="KOI101" s="48"/>
      <c r="KOJ101" s="48"/>
      <c r="KOK101" s="48"/>
      <c r="KOL101" s="48"/>
      <c r="KOM101" s="48"/>
      <c r="KON101" s="48"/>
      <c r="KOO101" s="48"/>
      <c r="KOP101" s="48"/>
      <c r="KOQ101" s="48"/>
      <c r="KOR101" s="48"/>
      <c r="KOS101" s="48"/>
      <c r="KOT101" s="48"/>
      <c r="KOU101" s="48"/>
      <c r="KOV101" s="48"/>
      <c r="KOW101" s="48"/>
      <c r="KOX101" s="48"/>
      <c r="KOY101" s="48"/>
      <c r="KOZ101" s="48"/>
      <c r="KPA101" s="48"/>
      <c r="KPB101" s="48"/>
      <c r="KPC101" s="48"/>
      <c r="KPD101" s="48"/>
      <c r="KPE101" s="48"/>
      <c r="KPF101" s="48"/>
      <c r="KPG101" s="48"/>
      <c r="KPH101" s="48"/>
      <c r="KPI101" s="48"/>
      <c r="KPJ101" s="48"/>
      <c r="KPK101" s="48"/>
      <c r="KPL101" s="48"/>
      <c r="KPM101" s="48"/>
      <c r="KPN101" s="48"/>
      <c r="KPO101" s="48"/>
      <c r="KPP101" s="48"/>
      <c r="KPQ101" s="48"/>
      <c r="KPR101" s="48"/>
      <c r="KPS101" s="48"/>
      <c r="KPT101" s="48"/>
      <c r="KPU101" s="48"/>
      <c r="KPV101" s="48"/>
      <c r="KPW101" s="48"/>
      <c r="KPX101" s="48"/>
      <c r="KPY101" s="48"/>
      <c r="KPZ101" s="48"/>
      <c r="KQA101" s="48"/>
      <c r="KQB101" s="48"/>
      <c r="KQC101" s="48"/>
      <c r="KQD101" s="48"/>
      <c r="KQE101" s="48"/>
      <c r="KQF101" s="48"/>
      <c r="KQG101" s="48"/>
      <c r="KQH101" s="48"/>
      <c r="KQI101" s="48"/>
      <c r="KQJ101" s="48"/>
      <c r="KQK101" s="48"/>
      <c r="KQL101" s="48"/>
      <c r="KQM101" s="48"/>
      <c r="KQN101" s="48"/>
      <c r="KQO101" s="48"/>
      <c r="KQP101" s="48"/>
      <c r="KQQ101" s="48"/>
      <c r="KQR101" s="48"/>
      <c r="KQS101" s="48"/>
      <c r="KQT101" s="48"/>
      <c r="KQU101" s="48"/>
      <c r="KQV101" s="48"/>
      <c r="KQW101" s="48"/>
      <c r="KQX101" s="48"/>
      <c r="KQY101" s="48"/>
      <c r="KQZ101" s="48"/>
      <c r="KRA101" s="48"/>
      <c r="KRB101" s="48"/>
      <c r="KRC101" s="48"/>
      <c r="KRD101" s="48"/>
      <c r="KRE101" s="48"/>
      <c r="KRF101" s="48"/>
      <c r="KRG101" s="48"/>
      <c r="KRH101" s="48"/>
      <c r="KRI101" s="48"/>
      <c r="KRJ101" s="48"/>
      <c r="KRK101" s="48"/>
      <c r="KRL101" s="48"/>
      <c r="KRM101" s="48"/>
      <c r="KRN101" s="48"/>
      <c r="KRO101" s="48"/>
      <c r="KRP101" s="48"/>
      <c r="KRQ101" s="48"/>
      <c r="KRR101" s="48"/>
      <c r="KRS101" s="48"/>
      <c r="KRT101" s="48"/>
      <c r="KRU101" s="48"/>
      <c r="KRV101" s="48"/>
      <c r="KRW101" s="48"/>
      <c r="KRX101" s="48"/>
      <c r="KRY101" s="48"/>
      <c r="KRZ101" s="48"/>
      <c r="KSA101" s="48"/>
      <c r="KSB101" s="48"/>
      <c r="KSC101" s="48"/>
      <c r="KSD101" s="48"/>
      <c r="KSE101" s="48"/>
      <c r="KSF101" s="48"/>
      <c r="KSG101" s="48"/>
      <c r="KSH101" s="48"/>
      <c r="KSI101" s="48"/>
      <c r="KSJ101" s="48"/>
      <c r="KSK101" s="48"/>
      <c r="KSL101" s="48"/>
      <c r="KSM101" s="48"/>
      <c r="KSN101" s="48"/>
      <c r="KSO101" s="48"/>
      <c r="KSP101" s="48"/>
      <c r="KSQ101" s="48"/>
      <c r="KSR101" s="48"/>
      <c r="KSS101" s="48"/>
      <c r="KST101" s="48"/>
      <c r="KSU101" s="48"/>
      <c r="KSV101" s="48"/>
      <c r="KSW101" s="48"/>
      <c r="KSX101" s="48"/>
      <c r="KSY101" s="48"/>
      <c r="KSZ101" s="48"/>
      <c r="KTA101" s="48"/>
      <c r="KTB101" s="48"/>
      <c r="KTC101" s="48"/>
      <c r="KTD101" s="48"/>
      <c r="KTE101" s="48"/>
      <c r="KTF101" s="48"/>
      <c r="KTG101" s="48"/>
      <c r="KTH101" s="48"/>
      <c r="KTI101" s="48"/>
      <c r="KTJ101" s="48"/>
      <c r="KTK101" s="48"/>
      <c r="KTL101" s="48"/>
      <c r="KTM101" s="48"/>
      <c r="KTN101" s="48"/>
      <c r="KTO101" s="48"/>
      <c r="KTP101" s="48"/>
      <c r="KTQ101" s="48"/>
      <c r="KTR101" s="48"/>
      <c r="KTS101" s="48"/>
      <c r="KTT101" s="48"/>
      <c r="KTU101" s="48"/>
      <c r="KTV101" s="48"/>
      <c r="KTW101" s="48"/>
      <c r="KTX101" s="48"/>
      <c r="KTY101" s="48"/>
      <c r="KTZ101" s="48"/>
      <c r="KUA101" s="48"/>
      <c r="KUB101" s="48"/>
      <c r="KUC101" s="48"/>
      <c r="KUD101" s="48"/>
      <c r="KUE101" s="48"/>
      <c r="KUF101" s="48"/>
      <c r="KUG101" s="48"/>
      <c r="KUH101" s="48"/>
      <c r="KUI101" s="48"/>
      <c r="KUJ101" s="48"/>
      <c r="KUK101" s="48"/>
      <c r="KUL101" s="48"/>
      <c r="KUM101" s="48"/>
      <c r="KUN101" s="48"/>
      <c r="KUO101" s="48"/>
      <c r="KUP101" s="48"/>
      <c r="KUQ101" s="48"/>
      <c r="KUR101" s="48"/>
      <c r="KUS101" s="48"/>
      <c r="KUT101" s="48"/>
      <c r="KUU101" s="48"/>
      <c r="KUV101" s="48"/>
      <c r="KUW101" s="48"/>
      <c r="KUX101" s="48"/>
      <c r="KUY101" s="48"/>
      <c r="KUZ101" s="48"/>
      <c r="KVA101" s="48"/>
      <c r="KVB101" s="48"/>
      <c r="KVC101" s="48"/>
      <c r="KVD101" s="48"/>
      <c r="KVE101" s="48"/>
      <c r="KVF101" s="48"/>
      <c r="KVG101" s="48"/>
      <c r="KVH101" s="48"/>
      <c r="KVI101" s="48"/>
      <c r="KVJ101" s="48"/>
      <c r="KVK101" s="48"/>
      <c r="KVL101" s="48"/>
      <c r="KVM101" s="48"/>
      <c r="KVN101" s="48"/>
      <c r="KVO101" s="48"/>
      <c r="KVP101" s="48"/>
      <c r="KVQ101" s="48"/>
      <c r="KVR101" s="48"/>
      <c r="KVS101" s="48"/>
      <c r="KVT101" s="48"/>
      <c r="KVU101" s="48"/>
      <c r="KVV101" s="48"/>
      <c r="KVW101" s="48"/>
      <c r="KVX101" s="48"/>
      <c r="KVY101" s="48"/>
      <c r="KVZ101" s="48"/>
      <c r="KWA101" s="48"/>
      <c r="KWB101" s="48"/>
      <c r="KWC101" s="48"/>
      <c r="KWD101" s="48"/>
      <c r="KWE101" s="48"/>
      <c r="KWF101" s="48"/>
      <c r="KWG101" s="48"/>
      <c r="KWH101" s="48"/>
      <c r="KWI101" s="48"/>
      <c r="KWJ101" s="48"/>
      <c r="KWK101" s="48"/>
      <c r="KWL101" s="48"/>
      <c r="KWM101" s="48"/>
      <c r="KWN101" s="48"/>
      <c r="KWO101" s="48"/>
      <c r="KWP101" s="48"/>
      <c r="KWQ101" s="48"/>
      <c r="KWR101" s="48"/>
      <c r="KWS101" s="48"/>
      <c r="KWT101" s="48"/>
      <c r="KWU101" s="48"/>
      <c r="KWV101" s="48"/>
      <c r="KWW101" s="48"/>
      <c r="KWX101" s="48"/>
      <c r="KWY101" s="48"/>
      <c r="KWZ101" s="48"/>
      <c r="KXA101" s="48"/>
      <c r="KXB101" s="48"/>
      <c r="KXC101" s="48"/>
      <c r="KXD101" s="48"/>
      <c r="KXE101" s="48"/>
      <c r="KXF101" s="48"/>
      <c r="KXG101" s="48"/>
      <c r="KXH101" s="48"/>
      <c r="KXI101" s="48"/>
      <c r="KXJ101" s="48"/>
      <c r="KXK101" s="48"/>
      <c r="KXL101" s="48"/>
      <c r="KXM101" s="48"/>
      <c r="KXN101" s="48"/>
      <c r="KXO101" s="48"/>
      <c r="KXP101" s="48"/>
      <c r="KXQ101" s="48"/>
      <c r="KXR101" s="48"/>
      <c r="KXS101" s="48"/>
      <c r="KXT101" s="48"/>
      <c r="KXU101" s="48"/>
      <c r="KXV101" s="48"/>
      <c r="KXW101" s="48"/>
      <c r="KXX101" s="48"/>
      <c r="KXY101" s="48"/>
      <c r="KXZ101" s="48"/>
      <c r="KYA101" s="48"/>
      <c r="KYB101" s="48"/>
      <c r="KYC101" s="48"/>
      <c r="KYD101" s="48"/>
      <c r="KYE101" s="48"/>
      <c r="KYF101" s="48"/>
      <c r="KYG101" s="48"/>
      <c r="KYH101" s="48"/>
      <c r="KYI101" s="48"/>
      <c r="KYJ101" s="48"/>
      <c r="KYK101" s="48"/>
      <c r="KYL101" s="48"/>
      <c r="KYM101" s="48"/>
      <c r="KYN101" s="48"/>
      <c r="KYO101" s="48"/>
      <c r="KYP101" s="48"/>
      <c r="KYQ101" s="48"/>
      <c r="KYR101" s="48"/>
      <c r="KYS101" s="48"/>
      <c r="KYT101" s="48"/>
      <c r="KYU101" s="48"/>
      <c r="KYV101" s="48"/>
      <c r="KYW101" s="48"/>
      <c r="KYX101" s="48"/>
      <c r="KYY101" s="48"/>
      <c r="KYZ101" s="48"/>
      <c r="KZA101" s="48"/>
      <c r="KZB101" s="48"/>
      <c r="KZC101" s="48"/>
      <c r="KZD101" s="48"/>
      <c r="KZE101" s="48"/>
      <c r="KZF101" s="48"/>
      <c r="KZG101" s="48"/>
      <c r="KZH101" s="48"/>
      <c r="KZI101" s="48"/>
      <c r="KZJ101" s="48"/>
      <c r="KZK101" s="48"/>
      <c r="KZL101" s="48"/>
      <c r="KZM101" s="48"/>
      <c r="KZN101" s="48"/>
      <c r="KZO101" s="48"/>
      <c r="KZP101" s="48"/>
      <c r="KZQ101" s="48"/>
      <c r="KZR101" s="48"/>
      <c r="KZS101" s="48"/>
      <c r="KZT101" s="48"/>
      <c r="KZU101" s="48"/>
      <c r="KZV101" s="48"/>
      <c r="KZW101" s="48"/>
      <c r="KZX101" s="48"/>
      <c r="KZY101" s="48"/>
      <c r="KZZ101" s="48"/>
      <c r="LAA101" s="48"/>
      <c r="LAB101" s="48"/>
      <c r="LAC101" s="48"/>
      <c r="LAD101" s="48"/>
      <c r="LAE101" s="48"/>
      <c r="LAF101" s="48"/>
      <c r="LAG101" s="48"/>
      <c r="LAH101" s="48"/>
      <c r="LAI101" s="48"/>
      <c r="LAJ101" s="48"/>
      <c r="LAK101" s="48"/>
      <c r="LAL101" s="48"/>
      <c r="LAM101" s="48"/>
      <c r="LAN101" s="48"/>
      <c r="LAO101" s="48"/>
      <c r="LAP101" s="48"/>
      <c r="LAQ101" s="48"/>
      <c r="LAR101" s="48"/>
      <c r="LAS101" s="48"/>
      <c r="LAT101" s="48"/>
      <c r="LAU101" s="48"/>
      <c r="LAV101" s="48"/>
      <c r="LAW101" s="48"/>
      <c r="LAX101" s="48"/>
      <c r="LAY101" s="48"/>
      <c r="LAZ101" s="48"/>
      <c r="LBA101" s="48"/>
      <c r="LBB101" s="48"/>
      <c r="LBC101" s="48"/>
      <c r="LBD101" s="48"/>
      <c r="LBE101" s="48"/>
      <c r="LBF101" s="48"/>
      <c r="LBG101" s="48"/>
      <c r="LBH101" s="48"/>
      <c r="LBI101" s="48"/>
      <c r="LBJ101" s="48"/>
      <c r="LBK101" s="48"/>
      <c r="LBL101" s="48"/>
      <c r="LBM101" s="48"/>
      <c r="LBN101" s="48"/>
      <c r="LBO101" s="48"/>
      <c r="LBP101" s="48"/>
      <c r="LBQ101" s="48"/>
      <c r="LBR101" s="48"/>
      <c r="LBS101" s="48"/>
      <c r="LBT101" s="48"/>
      <c r="LBU101" s="48"/>
      <c r="LBV101" s="48"/>
      <c r="LBW101" s="48"/>
      <c r="LBX101" s="48"/>
      <c r="LBY101" s="48"/>
      <c r="LBZ101" s="48"/>
      <c r="LCA101" s="48"/>
      <c r="LCB101" s="48"/>
      <c r="LCC101" s="48"/>
      <c r="LCD101" s="48"/>
      <c r="LCE101" s="48"/>
      <c r="LCF101" s="48"/>
      <c r="LCG101" s="48"/>
      <c r="LCH101" s="48"/>
      <c r="LCI101" s="48"/>
      <c r="LCJ101" s="48"/>
      <c r="LCK101" s="48"/>
      <c r="LCL101" s="48"/>
      <c r="LCM101" s="48"/>
      <c r="LCN101" s="48"/>
      <c r="LCO101" s="48"/>
      <c r="LCP101" s="48"/>
      <c r="LCQ101" s="48"/>
      <c r="LCR101" s="48"/>
      <c r="LCS101" s="48"/>
      <c r="LCT101" s="48"/>
      <c r="LCU101" s="48"/>
      <c r="LCV101" s="48"/>
      <c r="LCW101" s="48"/>
      <c r="LCX101" s="48"/>
      <c r="LCY101" s="48"/>
      <c r="LCZ101" s="48"/>
      <c r="LDA101" s="48"/>
      <c r="LDB101" s="48"/>
      <c r="LDC101" s="48"/>
      <c r="LDD101" s="48"/>
      <c r="LDE101" s="48"/>
      <c r="LDF101" s="48"/>
      <c r="LDG101" s="48"/>
      <c r="LDH101" s="48"/>
      <c r="LDI101" s="48"/>
      <c r="LDJ101" s="48"/>
      <c r="LDK101" s="48"/>
      <c r="LDL101" s="48"/>
      <c r="LDM101" s="48"/>
      <c r="LDN101" s="48"/>
      <c r="LDO101" s="48"/>
      <c r="LDP101" s="48"/>
      <c r="LDQ101" s="48"/>
      <c r="LDR101" s="48"/>
      <c r="LDS101" s="48"/>
      <c r="LDT101" s="48"/>
      <c r="LDU101" s="48"/>
      <c r="LDV101" s="48"/>
      <c r="LDW101" s="48"/>
      <c r="LDX101" s="48"/>
      <c r="LDY101" s="48"/>
      <c r="LDZ101" s="48"/>
      <c r="LEA101" s="48"/>
      <c r="LEB101" s="48"/>
      <c r="LEC101" s="48"/>
      <c r="LED101" s="48"/>
      <c r="LEE101" s="48"/>
      <c r="LEF101" s="48"/>
      <c r="LEG101" s="48"/>
      <c r="LEH101" s="48"/>
      <c r="LEI101" s="48"/>
      <c r="LEJ101" s="48"/>
      <c r="LEK101" s="48"/>
      <c r="LEL101" s="48"/>
      <c r="LEM101" s="48"/>
      <c r="LEN101" s="48"/>
      <c r="LEO101" s="48"/>
      <c r="LEP101" s="48"/>
      <c r="LEQ101" s="48"/>
      <c r="LER101" s="48"/>
      <c r="LES101" s="48"/>
      <c r="LET101" s="48"/>
      <c r="LEU101" s="48"/>
      <c r="LEV101" s="48"/>
      <c r="LEW101" s="48"/>
      <c r="LEX101" s="48"/>
      <c r="LEY101" s="48"/>
      <c r="LEZ101" s="48"/>
      <c r="LFA101" s="48"/>
      <c r="LFB101" s="48"/>
      <c r="LFC101" s="48"/>
      <c r="LFD101" s="48"/>
      <c r="LFE101" s="48"/>
      <c r="LFF101" s="48"/>
      <c r="LFG101" s="48"/>
      <c r="LFH101" s="48"/>
      <c r="LFI101" s="48"/>
      <c r="LFJ101" s="48"/>
      <c r="LFK101" s="48"/>
      <c r="LFL101" s="48"/>
      <c r="LFM101" s="48"/>
      <c r="LFN101" s="48"/>
      <c r="LFO101" s="48"/>
      <c r="LFP101" s="48"/>
      <c r="LFQ101" s="48"/>
      <c r="LFR101" s="48"/>
      <c r="LFS101" s="48"/>
      <c r="LFT101" s="48"/>
      <c r="LFU101" s="48"/>
      <c r="LFV101" s="48"/>
      <c r="LFW101" s="48"/>
      <c r="LFX101" s="48"/>
      <c r="LFY101" s="48"/>
      <c r="LFZ101" s="48"/>
      <c r="LGA101" s="48"/>
      <c r="LGB101" s="48"/>
      <c r="LGC101" s="48"/>
      <c r="LGD101" s="48"/>
      <c r="LGE101" s="48"/>
      <c r="LGF101" s="48"/>
      <c r="LGG101" s="48"/>
      <c r="LGH101" s="48"/>
      <c r="LGI101" s="48"/>
      <c r="LGJ101" s="48"/>
      <c r="LGK101" s="48"/>
      <c r="LGL101" s="48"/>
      <c r="LGM101" s="48"/>
      <c r="LGN101" s="48"/>
      <c r="LGO101" s="48"/>
      <c r="LGP101" s="48"/>
      <c r="LGQ101" s="48"/>
      <c r="LGR101" s="48"/>
      <c r="LGS101" s="48"/>
      <c r="LGT101" s="48"/>
      <c r="LGU101" s="48"/>
      <c r="LGV101" s="48"/>
      <c r="LGW101" s="48"/>
      <c r="LGX101" s="48"/>
      <c r="LGY101" s="48"/>
      <c r="LGZ101" s="48"/>
      <c r="LHA101" s="48"/>
      <c r="LHB101" s="48"/>
      <c r="LHC101" s="48"/>
      <c r="LHD101" s="48"/>
      <c r="LHE101" s="48"/>
      <c r="LHF101" s="48"/>
      <c r="LHG101" s="48"/>
      <c r="LHH101" s="48"/>
      <c r="LHI101" s="48"/>
      <c r="LHJ101" s="48"/>
      <c r="LHK101" s="48"/>
      <c r="LHL101" s="48"/>
      <c r="LHM101" s="48"/>
      <c r="LHN101" s="48"/>
      <c r="LHO101" s="48"/>
      <c r="LHP101" s="48"/>
      <c r="LHQ101" s="48"/>
      <c r="LHR101" s="48"/>
      <c r="LHS101" s="48"/>
      <c r="LHT101" s="48"/>
      <c r="LHU101" s="48"/>
      <c r="LHV101" s="48"/>
      <c r="LHW101" s="48"/>
      <c r="LHX101" s="48"/>
      <c r="LHY101" s="48"/>
      <c r="LHZ101" s="48"/>
      <c r="LIA101" s="48"/>
      <c r="LIB101" s="48"/>
      <c r="LIC101" s="48"/>
      <c r="LID101" s="48"/>
      <c r="LIE101" s="48"/>
      <c r="LIF101" s="48"/>
      <c r="LIG101" s="48"/>
      <c r="LIH101" s="48"/>
      <c r="LII101" s="48"/>
      <c r="LIJ101" s="48"/>
      <c r="LIK101" s="48"/>
      <c r="LIL101" s="48"/>
      <c r="LIM101" s="48"/>
      <c r="LIN101" s="48"/>
      <c r="LIO101" s="48"/>
      <c r="LIP101" s="48"/>
      <c r="LIQ101" s="48"/>
      <c r="LIR101" s="48"/>
      <c r="LIS101" s="48"/>
      <c r="LIT101" s="48"/>
      <c r="LIU101" s="48"/>
      <c r="LIV101" s="48"/>
      <c r="LIW101" s="48"/>
      <c r="LIX101" s="48"/>
      <c r="LIY101" s="48"/>
      <c r="LIZ101" s="48"/>
      <c r="LJA101" s="48"/>
      <c r="LJB101" s="48"/>
      <c r="LJC101" s="48"/>
      <c r="LJD101" s="48"/>
      <c r="LJE101" s="48"/>
      <c r="LJF101" s="48"/>
      <c r="LJG101" s="48"/>
      <c r="LJH101" s="48"/>
      <c r="LJI101" s="48"/>
      <c r="LJJ101" s="48"/>
      <c r="LJK101" s="48"/>
      <c r="LJL101" s="48"/>
      <c r="LJM101" s="48"/>
      <c r="LJN101" s="48"/>
      <c r="LJO101" s="48"/>
      <c r="LJP101" s="48"/>
      <c r="LJQ101" s="48"/>
      <c r="LJR101" s="48"/>
      <c r="LJS101" s="48"/>
      <c r="LJT101" s="48"/>
      <c r="LJU101" s="48"/>
      <c r="LJV101" s="48"/>
      <c r="LJW101" s="48"/>
      <c r="LJX101" s="48"/>
      <c r="LJY101" s="48"/>
      <c r="LJZ101" s="48"/>
      <c r="LKA101" s="48"/>
      <c r="LKB101" s="48"/>
      <c r="LKC101" s="48"/>
      <c r="LKD101" s="48"/>
      <c r="LKE101" s="48"/>
      <c r="LKF101" s="48"/>
      <c r="LKG101" s="48"/>
      <c r="LKH101" s="48"/>
      <c r="LKI101" s="48"/>
      <c r="LKJ101" s="48"/>
      <c r="LKK101" s="48"/>
      <c r="LKL101" s="48"/>
      <c r="LKM101" s="48"/>
      <c r="LKN101" s="48"/>
      <c r="LKO101" s="48"/>
      <c r="LKP101" s="48"/>
      <c r="LKQ101" s="48"/>
      <c r="LKR101" s="48"/>
      <c r="LKS101" s="48"/>
      <c r="LKT101" s="48"/>
      <c r="LKU101" s="48"/>
      <c r="LKV101" s="48"/>
      <c r="LKW101" s="48"/>
      <c r="LKX101" s="48"/>
      <c r="LKY101" s="48"/>
      <c r="LKZ101" s="48"/>
      <c r="LLA101" s="48"/>
      <c r="LLB101" s="48"/>
      <c r="LLC101" s="48"/>
      <c r="LLD101" s="48"/>
      <c r="LLE101" s="48"/>
      <c r="LLF101" s="48"/>
      <c r="LLG101" s="48"/>
      <c r="LLH101" s="48"/>
      <c r="LLI101" s="48"/>
      <c r="LLJ101" s="48"/>
      <c r="LLK101" s="48"/>
      <c r="LLL101" s="48"/>
      <c r="LLM101" s="48"/>
      <c r="LLN101" s="48"/>
      <c r="LLO101" s="48"/>
      <c r="LLP101" s="48"/>
      <c r="LLQ101" s="48"/>
      <c r="LLR101" s="48"/>
      <c r="LLS101" s="48"/>
      <c r="LLT101" s="48"/>
      <c r="LLU101" s="48"/>
      <c r="LLV101" s="48"/>
      <c r="LLW101" s="48"/>
      <c r="LLX101" s="48"/>
      <c r="LLY101" s="48"/>
      <c r="LLZ101" s="48"/>
      <c r="LMA101" s="48"/>
      <c r="LMB101" s="48"/>
      <c r="LMC101" s="48"/>
      <c r="LMD101" s="48"/>
      <c r="LME101" s="48"/>
      <c r="LMF101" s="48"/>
      <c r="LMG101" s="48"/>
      <c r="LMH101" s="48"/>
      <c r="LMI101" s="48"/>
      <c r="LMJ101" s="48"/>
      <c r="LMK101" s="48"/>
      <c r="LML101" s="48"/>
      <c r="LMM101" s="48"/>
      <c r="LMN101" s="48"/>
      <c r="LMO101" s="48"/>
      <c r="LMP101" s="48"/>
      <c r="LMQ101" s="48"/>
      <c r="LMR101" s="48"/>
      <c r="LMS101" s="48"/>
      <c r="LMT101" s="48"/>
      <c r="LMU101" s="48"/>
      <c r="LMV101" s="48"/>
      <c r="LMW101" s="48"/>
      <c r="LMX101" s="48"/>
      <c r="LMY101" s="48"/>
      <c r="LMZ101" s="48"/>
      <c r="LNA101" s="48"/>
      <c r="LNB101" s="48"/>
      <c r="LNC101" s="48"/>
      <c r="LND101" s="48"/>
      <c r="LNE101" s="48"/>
      <c r="LNF101" s="48"/>
      <c r="LNG101" s="48"/>
      <c r="LNH101" s="48"/>
      <c r="LNI101" s="48"/>
      <c r="LNJ101" s="48"/>
      <c r="LNK101" s="48"/>
      <c r="LNL101" s="48"/>
      <c r="LNM101" s="48"/>
      <c r="LNN101" s="48"/>
      <c r="LNO101" s="48"/>
      <c r="LNP101" s="48"/>
      <c r="LNQ101" s="48"/>
      <c r="LNR101" s="48"/>
      <c r="LNS101" s="48"/>
      <c r="LNT101" s="48"/>
      <c r="LNU101" s="48"/>
      <c r="LNV101" s="48"/>
      <c r="LNW101" s="48"/>
      <c r="LNX101" s="48"/>
      <c r="LNY101" s="48"/>
      <c r="LNZ101" s="48"/>
      <c r="LOA101" s="48"/>
      <c r="LOB101" s="48"/>
      <c r="LOC101" s="48"/>
      <c r="LOD101" s="48"/>
      <c r="LOE101" s="48"/>
      <c r="LOF101" s="48"/>
      <c r="LOG101" s="48"/>
      <c r="LOH101" s="48"/>
      <c r="LOI101" s="48"/>
      <c r="LOJ101" s="48"/>
      <c r="LOK101" s="48"/>
      <c r="LOL101" s="48"/>
      <c r="LOM101" s="48"/>
      <c r="LON101" s="48"/>
      <c r="LOO101" s="48"/>
      <c r="LOP101" s="48"/>
      <c r="LOQ101" s="48"/>
      <c r="LOR101" s="48"/>
      <c r="LOS101" s="48"/>
      <c r="LOT101" s="48"/>
      <c r="LOU101" s="48"/>
      <c r="LOV101" s="48"/>
      <c r="LOW101" s="48"/>
      <c r="LOX101" s="48"/>
      <c r="LOY101" s="48"/>
      <c r="LOZ101" s="48"/>
      <c r="LPA101" s="48"/>
      <c r="LPB101" s="48"/>
      <c r="LPC101" s="48"/>
      <c r="LPD101" s="48"/>
      <c r="LPE101" s="48"/>
      <c r="LPF101" s="48"/>
      <c r="LPG101" s="48"/>
      <c r="LPH101" s="48"/>
      <c r="LPI101" s="48"/>
      <c r="LPJ101" s="48"/>
      <c r="LPK101" s="48"/>
      <c r="LPL101" s="48"/>
      <c r="LPM101" s="48"/>
      <c r="LPN101" s="48"/>
      <c r="LPO101" s="48"/>
      <c r="LPP101" s="48"/>
      <c r="LPQ101" s="48"/>
      <c r="LPR101" s="48"/>
      <c r="LPS101" s="48"/>
      <c r="LPT101" s="48"/>
      <c r="LPU101" s="48"/>
      <c r="LPV101" s="48"/>
      <c r="LPW101" s="48"/>
      <c r="LPX101" s="48"/>
      <c r="LPY101" s="48"/>
      <c r="LPZ101" s="48"/>
      <c r="LQA101" s="48"/>
      <c r="LQB101" s="48"/>
      <c r="LQC101" s="48"/>
      <c r="LQD101" s="48"/>
      <c r="LQE101" s="48"/>
      <c r="LQF101" s="48"/>
      <c r="LQG101" s="48"/>
      <c r="LQH101" s="48"/>
      <c r="LQI101" s="48"/>
      <c r="LQJ101" s="48"/>
      <c r="LQK101" s="48"/>
      <c r="LQL101" s="48"/>
      <c r="LQM101" s="48"/>
      <c r="LQN101" s="48"/>
      <c r="LQO101" s="48"/>
      <c r="LQP101" s="48"/>
      <c r="LQQ101" s="48"/>
      <c r="LQR101" s="48"/>
      <c r="LQS101" s="48"/>
      <c r="LQT101" s="48"/>
      <c r="LQU101" s="48"/>
      <c r="LQV101" s="48"/>
      <c r="LQW101" s="48"/>
      <c r="LQX101" s="48"/>
      <c r="LQY101" s="48"/>
      <c r="LQZ101" s="48"/>
      <c r="LRA101" s="48"/>
      <c r="LRB101" s="48"/>
      <c r="LRC101" s="48"/>
      <c r="LRD101" s="48"/>
      <c r="LRE101" s="48"/>
      <c r="LRF101" s="48"/>
      <c r="LRG101" s="48"/>
      <c r="LRH101" s="48"/>
      <c r="LRI101" s="48"/>
      <c r="LRJ101" s="48"/>
      <c r="LRK101" s="48"/>
      <c r="LRL101" s="48"/>
      <c r="LRM101" s="48"/>
      <c r="LRN101" s="48"/>
      <c r="LRO101" s="48"/>
      <c r="LRP101" s="48"/>
      <c r="LRQ101" s="48"/>
      <c r="LRR101" s="48"/>
      <c r="LRS101" s="48"/>
      <c r="LRT101" s="48"/>
      <c r="LRU101" s="48"/>
      <c r="LRV101" s="48"/>
      <c r="LRW101" s="48"/>
      <c r="LRX101" s="48"/>
      <c r="LRY101" s="48"/>
      <c r="LRZ101" s="48"/>
      <c r="LSA101" s="48"/>
      <c r="LSB101" s="48"/>
      <c r="LSC101" s="48"/>
      <c r="LSD101" s="48"/>
      <c r="LSE101" s="48"/>
      <c r="LSF101" s="48"/>
      <c r="LSG101" s="48"/>
      <c r="LSH101" s="48"/>
      <c r="LSI101" s="48"/>
      <c r="LSJ101" s="48"/>
      <c r="LSK101" s="48"/>
      <c r="LSL101" s="48"/>
      <c r="LSM101" s="48"/>
      <c r="LSN101" s="48"/>
      <c r="LSO101" s="48"/>
      <c r="LSP101" s="48"/>
      <c r="LSQ101" s="48"/>
      <c r="LSR101" s="48"/>
      <c r="LSS101" s="48"/>
      <c r="LST101" s="48"/>
      <c r="LSU101" s="48"/>
      <c r="LSV101" s="48"/>
      <c r="LSW101" s="48"/>
      <c r="LSX101" s="48"/>
      <c r="LSY101" s="48"/>
      <c r="LSZ101" s="48"/>
      <c r="LTA101" s="48"/>
      <c r="LTB101" s="48"/>
      <c r="LTC101" s="48"/>
      <c r="LTD101" s="48"/>
      <c r="LTE101" s="48"/>
      <c r="LTF101" s="48"/>
      <c r="LTG101" s="48"/>
      <c r="LTH101" s="48"/>
      <c r="LTI101" s="48"/>
      <c r="LTJ101" s="48"/>
      <c r="LTK101" s="48"/>
      <c r="LTL101" s="48"/>
      <c r="LTM101" s="48"/>
      <c r="LTN101" s="48"/>
      <c r="LTO101" s="48"/>
      <c r="LTP101" s="48"/>
      <c r="LTQ101" s="48"/>
      <c r="LTR101" s="48"/>
      <c r="LTS101" s="48"/>
      <c r="LTT101" s="48"/>
      <c r="LTU101" s="48"/>
      <c r="LTV101" s="48"/>
      <c r="LTW101" s="48"/>
      <c r="LTX101" s="48"/>
      <c r="LTY101" s="48"/>
      <c r="LTZ101" s="48"/>
      <c r="LUA101" s="48"/>
      <c r="LUB101" s="48"/>
      <c r="LUC101" s="48"/>
      <c r="LUD101" s="48"/>
      <c r="LUE101" s="48"/>
      <c r="LUF101" s="48"/>
      <c r="LUG101" s="48"/>
      <c r="LUH101" s="48"/>
      <c r="LUI101" s="48"/>
      <c r="LUJ101" s="48"/>
      <c r="LUK101" s="48"/>
      <c r="LUL101" s="48"/>
      <c r="LUM101" s="48"/>
      <c r="LUN101" s="48"/>
      <c r="LUO101" s="48"/>
      <c r="LUP101" s="48"/>
      <c r="LUQ101" s="48"/>
      <c r="LUR101" s="48"/>
      <c r="LUS101" s="48"/>
      <c r="LUT101" s="48"/>
      <c r="LUU101" s="48"/>
      <c r="LUV101" s="48"/>
      <c r="LUW101" s="48"/>
      <c r="LUX101" s="48"/>
      <c r="LUY101" s="48"/>
      <c r="LUZ101" s="48"/>
      <c r="LVA101" s="48"/>
      <c r="LVB101" s="48"/>
      <c r="LVC101" s="48"/>
      <c r="LVD101" s="48"/>
      <c r="LVE101" s="48"/>
      <c r="LVF101" s="48"/>
      <c r="LVG101" s="48"/>
      <c r="LVH101" s="48"/>
      <c r="LVI101" s="48"/>
      <c r="LVJ101" s="48"/>
      <c r="LVK101" s="48"/>
      <c r="LVL101" s="48"/>
      <c r="LVM101" s="48"/>
      <c r="LVN101" s="48"/>
      <c r="LVO101" s="48"/>
      <c r="LVP101" s="48"/>
      <c r="LVQ101" s="48"/>
      <c r="LVR101" s="48"/>
      <c r="LVS101" s="48"/>
      <c r="LVT101" s="48"/>
      <c r="LVU101" s="48"/>
      <c r="LVV101" s="48"/>
      <c r="LVW101" s="48"/>
      <c r="LVX101" s="48"/>
      <c r="LVY101" s="48"/>
      <c r="LVZ101" s="48"/>
      <c r="LWA101" s="48"/>
      <c r="LWB101" s="48"/>
      <c r="LWC101" s="48"/>
      <c r="LWD101" s="48"/>
      <c r="LWE101" s="48"/>
      <c r="LWF101" s="48"/>
      <c r="LWG101" s="48"/>
      <c r="LWH101" s="48"/>
      <c r="LWI101" s="48"/>
      <c r="LWJ101" s="48"/>
      <c r="LWK101" s="48"/>
      <c r="LWL101" s="48"/>
      <c r="LWM101" s="48"/>
      <c r="LWN101" s="48"/>
      <c r="LWO101" s="48"/>
      <c r="LWP101" s="48"/>
      <c r="LWQ101" s="48"/>
      <c r="LWR101" s="48"/>
      <c r="LWS101" s="48"/>
      <c r="LWT101" s="48"/>
      <c r="LWU101" s="48"/>
      <c r="LWV101" s="48"/>
      <c r="LWW101" s="48"/>
      <c r="LWX101" s="48"/>
      <c r="LWY101" s="48"/>
      <c r="LWZ101" s="48"/>
      <c r="LXA101" s="48"/>
      <c r="LXB101" s="48"/>
      <c r="LXC101" s="48"/>
      <c r="LXD101" s="48"/>
      <c r="LXE101" s="48"/>
      <c r="LXF101" s="48"/>
      <c r="LXG101" s="48"/>
      <c r="LXH101" s="48"/>
      <c r="LXI101" s="48"/>
      <c r="LXJ101" s="48"/>
      <c r="LXK101" s="48"/>
      <c r="LXL101" s="48"/>
      <c r="LXM101" s="48"/>
      <c r="LXN101" s="48"/>
      <c r="LXO101" s="48"/>
      <c r="LXP101" s="48"/>
      <c r="LXQ101" s="48"/>
      <c r="LXR101" s="48"/>
      <c r="LXS101" s="48"/>
      <c r="LXT101" s="48"/>
      <c r="LXU101" s="48"/>
      <c r="LXV101" s="48"/>
      <c r="LXW101" s="48"/>
      <c r="LXX101" s="48"/>
      <c r="LXY101" s="48"/>
      <c r="LXZ101" s="48"/>
      <c r="LYA101" s="48"/>
      <c r="LYB101" s="48"/>
      <c r="LYC101" s="48"/>
      <c r="LYD101" s="48"/>
      <c r="LYE101" s="48"/>
      <c r="LYF101" s="48"/>
      <c r="LYG101" s="48"/>
      <c r="LYH101" s="48"/>
      <c r="LYI101" s="48"/>
      <c r="LYJ101" s="48"/>
      <c r="LYK101" s="48"/>
      <c r="LYL101" s="48"/>
      <c r="LYM101" s="48"/>
      <c r="LYN101" s="48"/>
      <c r="LYO101" s="48"/>
      <c r="LYP101" s="48"/>
      <c r="LYQ101" s="48"/>
      <c r="LYR101" s="48"/>
      <c r="LYS101" s="48"/>
      <c r="LYT101" s="48"/>
      <c r="LYU101" s="48"/>
      <c r="LYV101" s="48"/>
      <c r="LYW101" s="48"/>
      <c r="LYX101" s="48"/>
      <c r="LYY101" s="48"/>
      <c r="LYZ101" s="48"/>
      <c r="LZA101" s="48"/>
      <c r="LZB101" s="48"/>
      <c r="LZC101" s="48"/>
      <c r="LZD101" s="48"/>
      <c r="LZE101" s="48"/>
      <c r="LZF101" s="48"/>
      <c r="LZG101" s="48"/>
      <c r="LZH101" s="48"/>
      <c r="LZI101" s="48"/>
      <c r="LZJ101" s="48"/>
      <c r="LZK101" s="48"/>
      <c r="LZL101" s="48"/>
      <c r="LZM101" s="48"/>
      <c r="LZN101" s="48"/>
      <c r="LZO101" s="48"/>
      <c r="LZP101" s="48"/>
      <c r="LZQ101" s="48"/>
      <c r="LZR101" s="48"/>
      <c r="LZS101" s="48"/>
      <c r="LZT101" s="48"/>
      <c r="LZU101" s="48"/>
      <c r="LZV101" s="48"/>
      <c r="LZW101" s="48"/>
      <c r="LZX101" s="48"/>
      <c r="LZY101" s="48"/>
      <c r="LZZ101" s="48"/>
      <c r="MAA101" s="48"/>
      <c r="MAB101" s="48"/>
      <c r="MAC101" s="48"/>
      <c r="MAD101" s="48"/>
      <c r="MAE101" s="48"/>
      <c r="MAF101" s="48"/>
      <c r="MAG101" s="48"/>
      <c r="MAH101" s="48"/>
      <c r="MAI101" s="48"/>
      <c r="MAJ101" s="48"/>
      <c r="MAK101" s="48"/>
      <c r="MAL101" s="48"/>
      <c r="MAM101" s="48"/>
      <c r="MAN101" s="48"/>
      <c r="MAO101" s="48"/>
      <c r="MAP101" s="48"/>
      <c r="MAQ101" s="48"/>
      <c r="MAR101" s="48"/>
      <c r="MAS101" s="48"/>
      <c r="MAT101" s="48"/>
      <c r="MAU101" s="48"/>
      <c r="MAV101" s="48"/>
      <c r="MAW101" s="48"/>
      <c r="MAX101" s="48"/>
      <c r="MAY101" s="48"/>
      <c r="MAZ101" s="48"/>
      <c r="MBA101" s="48"/>
      <c r="MBB101" s="48"/>
      <c r="MBC101" s="48"/>
      <c r="MBD101" s="48"/>
      <c r="MBE101" s="48"/>
      <c r="MBF101" s="48"/>
      <c r="MBG101" s="48"/>
      <c r="MBH101" s="48"/>
      <c r="MBI101" s="48"/>
      <c r="MBJ101" s="48"/>
      <c r="MBK101" s="48"/>
      <c r="MBL101" s="48"/>
      <c r="MBM101" s="48"/>
      <c r="MBN101" s="48"/>
      <c r="MBO101" s="48"/>
      <c r="MBP101" s="48"/>
      <c r="MBQ101" s="48"/>
      <c r="MBR101" s="48"/>
      <c r="MBS101" s="48"/>
      <c r="MBT101" s="48"/>
      <c r="MBU101" s="48"/>
      <c r="MBV101" s="48"/>
      <c r="MBW101" s="48"/>
      <c r="MBX101" s="48"/>
      <c r="MBY101" s="48"/>
      <c r="MBZ101" s="48"/>
      <c r="MCA101" s="48"/>
      <c r="MCB101" s="48"/>
      <c r="MCC101" s="48"/>
      <c r="MCD101" s="48"/>
      <c r="MCE101" s="48"/>
      <c r="MCF101" s="48"/>
      <c r="MCG101" s="48"/>
      <c r="MCH101" s="48"/>
      <c r="MCI101" s="48"/>
      <c r="MCJ101" s="48"/>
      <c r="MCK101" s="48"/>
      <c r="MCL101" s="48"/>
      <c r="MCM101" s="48"/>
      <c r="MCN101" s="48"/>
      <c r="MCO101" s="48"/>
      <c r="MCP101" s="48"/>
      <c r="MCQ101" s="48"/>
      <c r="MCR101" s="48"/>
      <c r="MCS101" s="48"/>
      <c r="MCT101" s="48"/>
      <c r="MCU101" s="48"/>
      <c r="MCV101" s="48"/>
      <c r="MCW101" s="48"/>
      <c r="MCX101" s="48"/>
      <c r="MCY101" s="48"/>
      <c r="MCZ101" s="48"/>
      <c r="MDA101" s="48"/>
      <c r="MDB101" s="48"/>
      <c r="MDC101" s="48"/>
      <c r="MDD101" s="48"/>
      <c r="MDE101" s="48"/>
      <c r="MDF101" s="48"/>
      <c r="MDG101" s="48"/>
      <c r="MDH101" s="48"/>
      <c r="MDI101" s="48"/>
      <c r="MDJ101" s="48"/>
      <c r="MDK101" s="48"/>
      <c r="MDL101" s="48"/>
      <c r="MDM101" s="48"/>
      <c r="MDN101" s="48"/>
      <c r="MDO101" s="48"/>
      <c r="MDP101" s="48"/>
      <c r="MDQ101" s="48"/>
      <c r="MDR101" s="48"/>
      <c r="MDS101" s="48"/>
      <c r="MDT101" s="48"/>
      <c r="MDU101" s="48"/>
      <c r="MDV101" s="48"/>
      <c r="MDW101" s="48"/>
      <c r="MDX101" s="48"/>
      <c r="MDY101" s="48"/>
      <c r="MDZ101" s="48"/>
      <c r="MEA101" s="48"/>
      <c r="MEB101" s="48"/>
      <c r="MEC101" s="48"/>
      <c r="MED101" s="48"/>
      <c r="MEE101" s="48"/>
      <c r="MEF101" s="48"/>
      <c r="MEG101" s="48"/>
      <c r="MEH101" s="48"/>
      <c r="MEI101" s="48"/>
      <c r="MEJ101" s="48"/>
      <c r="MEK101" s="48"/>
      <c r="MEL101" s="48"/>
      <c r="MEM101" s="48"/>
      <c r="MEN101" s="48"/>
      <c r="MEO101" s="48"/>
      <c r="MEP101" s="48"/>
      <c r="MEQ101" s="48"/>
      <c r="MER101" s="48"/>
      <c r="MES101" s="48"/>
      <c r="MET101" s="48"/>
      <c r="MEU101" s="48"/>
      <c r="MEV101" s="48"/>
      <c r="MEW101" s="48"/>
      <c r="MEX101" s="48"/>
      <c r="MEY101" s="48"/>
      <c r="MEZ101" s="48"/>
      <c r="MFA101" s="48"/>
      <c r="MFB101" s="48"/>
      <c r="MFC101" s="48"/>
      <c r="MFD101" s="48"/>
      <c r="MFE101" s="48"/>
      <c r="MFF101" s="48"/>
      <c r="MFG101" s="48"/>
      <c r="MFH101" s="48"/>
      <c r="MFI101" s="48"/>
      <c r="MFJ101" s="48"/>
      <c r="MFK101" s="48"/>
      <c r="MFL101" s="48"/>
      <c r="MFM101" s="48"/>
      <c r="MFN101" s="48"/>
      <c r="MFO101" s="48"/>
      <c r="MFP101" s="48"/>
      <c r="MFQ101" s="48"/>
      <c r="MFR101" s="48"/>
      <c r="MFS101" s="48"/>
      <c r="MFT101" s="48"/>
      <c r="MFU101" s="48"/>
      <c r="MFV101" s="48"/>
      <c r="MFW101" s="48"/>
      <c r="MFX101" s="48"/>
      <c r="MFY101" s="48"/>
      <c r="MFZ101" s="48"/>
      <c r="MGA101" s="48"/>
      <c r="MGB101" s="48"/>
      <c r="MGC101" s="48"/>
      <c r="MGD101" s="48"/>
      <c r="MGE101" s="48"/>
      <c r="MGF101" s="48"/>
      <c r="MGG101" s="48"/>
      <c r="MGH101" s="48"/>
      <c r="MGI101" s="48"/>
      <c r="MGJ101" s="48"/>
      <c r="MGK101" s="48"/>
      <c r="MGL101" s="48"/>
      <c r="MGM101" s="48"/>
      <c r="MGN101" s="48"/>
      <c r="MGO101" s="48"/>
      <c r="MGP101" s="48"/>
      <c r="MGQ101" s="48"/>
      <c r="MGR101" s="48"/>
      <c r="MGS101" s="48"/>
      <c r="MGT101" s="48"/>
      <c r="MGU101" s="48"/>
      <c r="MGV101" s="48"/>
      <c r="MGW101" s="48"/>
      <c r="MGX101" s="48"/>
      <c r="MGY101" s="48"/>
      <c r="MGZ101" s="48"/>
      <c r="MHA101" s="48"/>
      <c r="MHB101" s="48"/>
      <c r="MHC101" s="48"/>
      <c r="MHD101" s="48"/>
      <c r="MHE101" s="48"/>
      <c r="MHF101" s="48"/>
      <c r="MHG101" s="48"/>
      <c r="MHH101" s="48"/>
      <c r="MHI101" s="48"/>
      <c r="MHJ101" s="48"/>
      <c r="MHK101" s="48"/>
      <c r="MHL101" s="48"/>
      <c r="MHM101" s="48"/>
      <c r="MHN101" s="48"/>
      <c r="MHO101" s="48"/>
      <c r="MHP101" s="48"/>
      <c r="MHQ101" s="48"/>
      <c r="MHR101" s="48"/>
      <c r="MHS101" s="48"/>
      <c r="MHT101" s="48"/>
      <c r="MHU101" s="48"/>
      <c r="MHV101" s="48"/>
      <c r="MHW101" s="48"/>
      <c r="MHX101" s="48"/>
      <c r="MHY101" s="48"/>
      <c r="MHZ101" s="48"/>
      <c r="MIA101" s="48"/>
      <c r="MIB101" s="48"/>
      <c r="MIC101" s="48"/>
      <c r="MID101" s="48"/>
      <c r="MIE101" s="48"/>
      <c r="MIF101" s="48"/>
      <c r="MIG101" s="48"/>
      <c r="MIH101" s="48"/>
      <c r="MII101" s="48"/>
      <c r="MIJ101" s="48"/>
      <c r="MIK101" s="48"/>
      <c r="MIL101" s="48"/>
      <c r="MIM101" s="48"/>
      <c r="MIN101" s="48"/>
      <c r="MIO101" s="48"/>
      <c r="MIP101" s="48"/>
      <c r="MIQ101" s="48"/>
      <c r="MIR101" s="48"/>
      <c r="MIS101" s="48"/>
      <c r="MIT101" s="48"/>
      <c r="MIU101" s="48"/>
      <c r="MIV101" s="48"/>
      <c r="MIW101" s="48"/>
      <c r="MIX101" s="48"/>
      <c r="MIY101" s="48"/>
      <c r="MIZ101" s="48"/>
      <c r="MJA101" s="48"/>
      <c r="MJB101" s="48"/>
      <c r="MJC101" s="48"/>
      <c r="MJD101" s="48"/>
      <c r="MJE101" s="48"/>
      <c r="MJF101" s="48"/>
      <c r="MJG101" s="48"/>
      <c r="MJH101" s="48"/>
      <c r="MJI101" s="48"/>
      <c r="MJJ101" s="48"/>
      <c r="MJK101" s="48"/>
      <c r="MJL101" s="48"/>
      <c r="MJM101" s="48"/>
      <c r="MJN101" s="48"/>
      <c r="MJO101" s="48"/>
      <c r="MJP101" s="48"/>
      <c r="MJQ101" s="48"/>
      <c r="MJR101" s="48"/>
      <c r="MJS101" s="48"/>
      <c r="MJT101" s="48"/>
      <c r="MJU101" s="48"/>
      <c r="MJV101" s="48"/>
      <c r="MJW101" s="48"/>
      <c r="MJX101" s="48"/>
      <c r="MJY101" s="48"/>
      <c r="MJZ101" s="48"/>
      <c r="MKA101" s="48"/>
      <c r="MKB101" s="48"/>
      <c r="MKC101" s="48"/>
      <c r="MKD101" s="48"/>
      <c r="MKE101" s="48"/>
      <c r="MKF101" s="48"/>
      <c r="MKG101" s="48"/>
      <c r="MKH101" s="48"/>
      <c r="MKI101" s="48"/>
      <c r="MKJ101" s="48"/>
      <c r="MKK101" s="48"/>
      <c r="MKL101" s="48"/>
      <c r="MKM101" s="48"/>
      <c r="MKN101" s="48"/>
      <c r="MKO101" s="48"/>
      <c r="MKP101" s="48"/>
      <c r="MKQ101" s="48"/>
      <c r="MKR101" s="48"/>
      <c r="MKS101" s="48"/>
      <c r="MKT101" s="48"/>
      <c r="MKU101" s="48"/>
      <c r="MKV101" s="48"/>
      <c r="MKW101" s="48"/>
      <c r="MKX101" s="48"/>
      <c r="MKY101" s="48"/>
      <c r="MKZ101" s="48"/>
      <c r="MLA101" s="48"/>
      <c r="MLB101" s="48"/>
      <c r="MLC101" s="48"/>
      <c r="MLD101" s="48"/>
      <c r="MLE101" s="48"/>
      <c r="MLF101" s="48"/>
      <c r="MLG101" s="48"/>
      <c r="MLH101" s="48"/>
      <c r="MLI101" s="48"/>
      <c r="MLJ101" s="48"/>
      <c r="MLK101" s="48"/>
      <c r="MLL101" s="48"/>
      <c r="MLM101" s="48"/>
      <c r="MLN101" s="48"/>
      <c r="MLO101" s="48"/>
      <c r="MLP101" s="48"/>
      <c r="MLQ101" s="48"/>
      <c r="MLR101" s="48"/>
      <c r="MLS101" s="48"/>
      <c r="MLT101" s="48"/>
      <c r="MLU101" s="48"/>
      <c r="MLV101" s="48"/>
      <c r="MLW101" s="48"/>
      <c r="MLX101" s="48"/>
      <c r="MLY101" s="48"/>
      <c r="MLZ101" s="48"/>
      <c r="MMA101" s="48"/>
      <c r="MMB101" s="48"/>
      <c r="MMC101" s="48"/>
      <c r="MMD101" s="48"/>
      <c r="MME101" s="48"/>
      <c r="MMF101" s="48"/>
      <c r="MMG101" s="48"/>
      <c r="MMH101" s="48"/>
      <c r="MMI101" s="48"/>
      <c r="MMJ101" s="48"/>
      <c r="MMK101" s="48"/>
      <c r="MML101" s="48"/>
      <c r="MMM101" s="48"/>
      <c r="MMN101" s="48"/>
      <c r="MMO101" s="48"/>
      <c r="MMP101" s="48"/>
      <c r="MMQ101" s="48"/>
      <c r="MMR101" s="48"/>
      <c r="MMS101" s="48"/>
      <c r="MMT101" s="48"/>
      <c r="MMU101" s="48"/>
      <c r="MMV101" s="48"/>
      <c r="MMW101" s="48"/>
      <c r="MMX101" s="48"/>
      <c r="MMY101" s="48"/>
      <c r="MMZ101" s="48"/>
      <c r="MNA101" s="48"/>
      <c r="MNB101" s="48"/>
      <c r="MNC101" s="48"/>
      <c r="MND101" s="48"/>
      <c r="MNE101" s="48"/>
      <c r="MNF101" s="48"/>
      <c r="MNG101" s="48"/>
      <c r="MNH101" s="48"/>
      <c r="MNI101" s="48"/>
      <c r="MNJ101" s="48"/>
      <c r="MNK101" s="48"/>
      <c r="MNL101" s="48"/>
      <c r="MNM101" s="48"/>
      <c r="MNN101" s="48"/>
      <c r="MNO101" s="48"/>
      <c r="MNP101" s="48"/>
      <c r="MNQ101" s="48"/>
      <c r="MNR101" s="48"/>
      <c r="MNS101" s="48"/>
      <c r="MNT101" s="48"/>
      <c r="MNU101" s="48"/>
      <c r="MNV101" s="48"/>
      <c r="MNW101" s="48"/>
      <c r="MNX101" s="48"/>
      <c r="MNY101" s="48"/>
      <c r="MNZ101" s="48"/>
      <c r="MOA101" s="48"/>
      <c r="MOB101" s="48"/>
      <c r="MOC101" s="48"/>
      <c r="MOD101" s="48"/>
      <c r="MOE101" s="48"/>
      <c r="MOF101" s="48"/>
      <c r="MOG101" s="48"/>
      <c r="MOH101" s="48"/>
      <c r="MOI101" s="48"/>
      <c r="MOJ101" s="48"/>
      <c r="MOK101" s="48"/>
      <c r="MOL101" s="48"/>
      <c r="MOM101" s="48"/>
      <c r="MON101" s="48"/>
      <c r="MOO101" s="48"/>
      <c r="MOP101" s="48"/>
      <c r="MOQ101" s="48"/>
      <c r="MOR101" s="48"/>
      <c r="MOS101" s="48"/>
      <c r="MOT101" s="48"/>
      <c r="MOU101" s="48"/>
      <c r="MOV101" s="48"/>
      <c r="MOW101" s="48"/>
      <c r="MOX101" s="48"/>
      <c r="MOY101" s="48"/>
      <c r="MOZ101" s="48"/>
      <c r="MPA101" s="48"/>
      <c r="MPB101" s="48"/>
      <c r="MPC101" s="48"/>
      <c r="MPD101" s="48"/>
      <c r="MPE101" s="48"/>
      <c r="MPF101" s="48"/>
      <c r="MPG101" s="48"/>
      <c r="MPH101" s="48"/>
      <c r="MPI101" s="48"/>
      <c r="MPJ101" s="48"/>
      <c r="MPK101" s="48"/>
      <c r="MPL101" s="48"/>
      <c r="MPM101" s="48"/>
      <c r="MPN101" s="48"/>
      <c r="MPO101" s="48"/>
      <c r="MPP101" s="48"/>
      <c r="MPQ101" s="48"/>
      <c r="MPR101" s="48"/>
      <c r="MPS101" s="48"/>
      <c r="MPT101" s="48"/>
      <c r="MPU101" s="48"/>
      <c r="MPV101" s="48"/>
      <c r="MPW101" s="48"/>
      <c r="MPX101" s="48"/>
      <c r="MPY101" s="48"/>
      <c r="MPZ101" s="48"/>
      <c r="MQA101" s="48"/>
      <c r="MQB101" s="48"/>
      <c r="MQC101" s="48"/>
      <c r="MQD101" s="48"/>
      <c r="MQE101" s="48"/>
      <c r="MQF101" s="48"/>
      <c r="MQG101" s="48"/>
      <c r="MQH101" s="48"/>
      <c r="MQI101" s="48"/>
      <c r="MQJ101" s="48"/>
      <c r="MQK101" s="48"/>
      <c r="MQL101" s="48"/>
      <c r="MQM101" s="48"/>
      <c r="MQN101" s="48"/>
      <c r="MQO101" s="48"/>
      <c r="MQP101" s="48"/>
      <c r="MQQ101" s="48"/>
      <c r="MQR101" s="48"/>
      <c r="MQS101" s="48"/>
      <c r="MQT101" s="48"/>
      <c r="MQU101" s="48"/>
      <c r="MQV101" s="48"/>
      <c r="MQW101" s="48"/>
      <c r="MQX101" s="48"/>
      <c r="MQY101" s="48"/>
      <c r="MQZ101" s="48"/>
      <c r="MRA101" s="48"/>
      <c r="MRB101" s="48"/>
      <c r="MRC101" s="48"/>
      <c r="MRD101" s="48"/>
      <c r="MRE101" s="48"/>
      <c r="MRF101" s="48"/>
      <c r="MRG101" s="48"/>
      <c r="MRH101" s="48"/>
      <c r="MRI101" s="48"/>
      <c r="MRJ101" s="48"/>
      <c r="MRK101" s="48"/>
      <c r="MRL101" s="48"/>
      <c r="MRM101" s="48"/>
      <c r="MRN101" s="48"/>
      <c r="MRO101" s="48"/>
      <c r="MRP101" s="48"/>
      <c r="MRQ101" s="48"/>
      <c r="MRR101" s="48"/>
      <c r="MRS101" s="48"/>
      <c r="MRT101" s="48"/>
      <c r="MRU101" s="48"/>
      <c r="MRV101" s="48"/>
      <c r="MRW101" s="48"/>
      <c r="MRX101" s="48"/>
      <c r="MRY101" s="48"/>
      <c r="MRZ101" s="48"/>
      <c r="MSA101" s="48"/>
      <c r="MSB101" s="48"/>
      <c r="MSC101" s="48"/>
      <c r="MSD101" s="48"/>
      <c r="MSE101" s="48"/>
      <c r="MSF101" s="48"/>
      <c r="MSG101" s="48"/>
      <c r="MSH101" s="48"/>
      <c r="MSI101" s="48"/>
      <c r="MSJ101" s="48"/>
      <c r="MSK101" s="48"/>
      <c r="MSL101" s="48"/>
      <c r="MSM101" s="48"/>
      <c r="MSN101" s="48"/>
      <c r="MSO101" s="48"/>
      <c r="MSP101" s="48"/>
      <c r="MSQ101" s="48"/>
      <c r="MSR101" s="48"/>
      <c r="MSS101" s="48"/>
      <c r="MST101" s="48"/>
      <c r="MSU101" s="48"/>
      <c r="MSV101" s="48"/>
      <c r="MSW101" s="48"/>
      <c r="MSX101" s="48"/>
      <c r="MSY101" s="48"/>
      <c r="MSZ101" s="48"/>
      <c r="MTA101" s="48"/>
      <c r="MTB101" s="48"/>
      <c r="MTC101" s="48"/>
      <c r="MTD101" s="48"/>
      <c r="MTE101" s="48"/>
      <c r="MTF101" s="48"/>
      <c r="MTG101" s="48"/>
      <c r="MTH101" s="48"/>
      <c r="MTI101" s="48"/>
      <c r="MTJ101" s="48"/>
      <c r="MTK101" s="48"/>
      <c r="MTL101" s="48"/>
      <c r="MTM101" s="48"/>
      <c r="MTN101" s="48"/>
      <c r="MTO101" s="48"/>
      <c r="MTP101" s="48"/>
      <c r="MTQ101" s="48"/>
      <c r="MTR101" s="48"/>
      <c r="MTS101" s="48"/>
      <c r="MTT101" s="48"/>
      <c r="MTU101" s="48"/>
      <c r="MTV101" s="48"/>
      <c r="MTW101" s="48"/>
      <c r="MTX101" s="48"/>
      <c r="MTY101" s="48"/>
      <c r="MTZ101" s="48"/>
      <c r="MUA101" s="48"/>
      <c r="MUB101" s="48"/>
      <c r="MUC101" s="48"/>
      <c r="MUD101" s="48"/>
      <c r="MUE101" s="48"/>
      <c r="MUF101" s="48"/>
      <c r="MUG101" s="48"/>
      <c r="MUH101" s="48"/>
      <c r="MUI101" s="48"/>
      <c r="MUJ101" s="48"/>
      <c r="MUK101" s="48"/>
      <c r="MUL101" s="48"/>
      <c r="MUM101" s="48"/>
      <c r="MUN101" s="48"/>
      <c r="MUO101" s="48"/>
      <c r="MUP101" s="48"/>
      <c r="MUQ101" s="48"/>
      <c r="MUR101" s="48"/>
      <c r="MUS101" s="48"/>
      <c r="MUT101" s="48"/>
      <c r="MUU101" s="48"/>
      <c r="MUV101" s="48"/>
      <c r="MUW101" s="48"/>
      <c r="MUX101" s="48"/>
      <c r="MUY101" s="48"/>
      <c r="MUZ101" s="48"/>
      <c r="MVA101" s="48"/>
      <c r="MVB101" s="48"/>
      <c r="MVC101" s="48"/>
      <c r="MVD101" s="48"/>
      <c r="MVE101" s="48"/>
      <c r="MVF101" s="48"/>
      <c r="MVG101" s="48"/>
      <c r="MVH101" s="48"/>
      <c r="MVI101" s="48"/>
      <c r="MVJ101" s="48"/>
      <c r="MVK101" s="48"/>
      <c r="MVL101" s="48"/>
      <c r="MVM101" s="48"/>
      <c r="MVN101" s="48"/>
      <c r="MVO101" s="48"/>
      <c r="MVP101" s="48"/>
      <c r="MVQ101" s="48"/>
      <c r="MVR101" s="48"/>
      <c r="MVS101" s="48"/>
      <c r="MVT101" s="48"/>
      <c r="MVU101" s="48"/>
      <c r="MVV101" s="48"/>
      <c r="MVW101" s="48"/>
      <c r="MVX101" s="48"/>
      <c r="MVY101" s="48"/>
      <c r="MVZ101" s="48"/>
      <c r="MWA101" s="48"/>
      <c r="MWB101" s="48"/>
      <c r="MWC101" s="48"/>
      <c r="MWD101" s="48"/>
      <c r="MWE101" s="48"/>
      <c r="MWF101" s="48"/>
      <c r="MWG101" s="48"/>
      <c r="MWH101" s="48"/>
      <c r="MWI101" s="48"/>
      <c r="MWJ101" s="48"/>
      <c r="MWK101" s="48"/>
      <c r="MWL101" s="48"/>
      <c r="MWM101" s="48"/>
      <c r="MWN101" s="48"/>
      <c r="MWO101" s="48"/>
      <c r="MWP101" s="48"/>
      <c r="MWQ101" s="48"/>
      <c r="MWR101" s="48"/>
      <c r="MWS101" s="48"/>
      <c r="MWT101" s="48"/>
      <c r="MWU101" s="48"/>
      <c r="MWV101" s="48"/>
      <c r="MWW101" s="48"/>
      <c r="MWX101" s="48"/>
      <c r="MWY101" s="48"/>
      <c r="MWZ101" s="48"/>
      <c r="MXA101" s="48"/>
      <c r="MXB101" s="48"/>
      <c r="MXC101" s="48"/>
      <c r="MXD101" s="48"/>
      <c r="MXE101" s="48"/>
      <c r="MXF101" s="48"/>
      <c r="MXG101" s="48"/>
      <c r="MXH101" s="48"/>
      <c r="MXI101" s="48"/>
      <c r="MXJ101" s="48"/>
      <c r="MXK101" s="48"/>
      <c r="MXL101" s="48"/>
      <c r="MXM101" s="48"/>
      <c r="MXN101" s="48"/>
      <c r="MXO101" s="48"/>
      <c r="MXP101" s="48"/>
      <c r="MXQ101" s="48"/>
      <c r="MXR101" s="48"/>
      <c r="MXS101" s="48"/>
      <c r="MXT101" s="48"/>
      <c r="MXU101" s="48"/>
      <c r="MXV101" s="48"/>
      <c r="MXW101" s="48"/>
      <c r="MXX101" s="48"/>
      <c r="MXY101" s="48"/>
      <c r="MXZ101" s="48"/>
      <c r="MYA101" s="48"/>
      <c r="MYB101" s="48"/>
      <c r="MYC101" s="48"/>
      <c r="MYD101" s="48"/>
      <c r="MYE101" s="48"/>
      <c r="MYF101" s="48"/>
      <c r="MYG101" s="48"/>
      <c r="MYH101" s="48"/>
      <c r="MYI101" s="48"/>
      <c r="MYJ101" s="48"/>
      <c r="MYK101" s="48"/>
      <c r="MYL101" s="48"/>
      <c r="MYM101" s="48"/>
      <c r="MYN101" s="48"/>
      <c r="MYO101" s="48"/>
      <c r="MYP101" s="48"/>
      <c r="MYQ101" s="48"/>
      <c r="MYR101" s="48"/>
      <c r="MYS101" s="48"/>
      <c r="MYT101" s="48"/>
      <c r="MYU101" s="48"/>
      <c r="MYV101" s="48"/>
      <c r="MYW101" s="48"/>
      <c r="MYX101" s="48"/>
      <c r="MYY101" s="48"/>
      <c r="MYZ101" s="48"/>
      <c r="MZA101" s="48"/>
      <c r="MZB101" s="48"/>
      <c r="MZC101" s="48"/>
      <c r="MZD101" s="48"/>
      <c r="MZE101" s="48"/>
      <c r="MZF101" s="48"/>
      <c r="MZG101" s="48"/>
      <c r="MZH101" s="48"/>
      <c r="MZI101" s="48"/>
      <c r="MZJ101" s="48"/>
      <c r="MZK101" s="48"/>
      <c r="MZL101" s="48"/>
      <c r="MZM101" s="48"/>
      <c r="MZN101" s="48"/>
      <c r="MZO101" s="48"/>
      <c r="MZP101" s="48"/>
      <c r="MZQ101" s="48"/>
      <c r="MZR101" s="48"/>
      <c r="MZS101" s="48"/>
      <c r="MZT101" s="48"/>
      <c r="MZU101" s="48"/>
      <c r="MZV101" s="48"/>
      <c r="MZW101" s="48"/>
      <c r="MZX101" s="48"/>
      <c r="MZY101" s="48"/>
      <c r="MZZ101" s="48"/>
      <c r="NAA101" s="48"/>
      <c r="NAB101" s="48"/>
      <c r="NAC101" s="48"/>
      <c r="NAD101" s="48"/>
      <c r="NAE101" s="48"/>
      <c r="NAF101" s="48"/>
      <c r="NAG101" s="48"/>
      <c r="NAH101" s="48"/>
      <c r="NAI101" s="48"/>
      <c r="NAJ101" s="48"/>
      <c r="NAK101" s="48"/>
      <c r="NAL101" s="48"/>
      <c r="NAM101" s="48"/>
      <c r="NAN101" s="48"/>
      <c r="NAO101" s="48"/>
      <c r="NAP101" s="48"/>
      <c r="NAQ101" s="48"/>
      <c r="NAR101" s="48"/>
      <c r="NAS101" s="48"/>
      <c r="NAT101" s="48"/>
      <c r="NAU101" s="48"/>
      <c r="NAV101" s="48"/>
      <c r="NAW101" s="48"/>
      <c r="NAX101" s="48"/>
      <c r="NAY101" s="48"/>
      <c r="NAZ101" s="48"/>
      <c r="NBA101" s="48"/>
      <c r="NBB101" s="48"/>
      <c r="NBC101" s="48"/>
      <c r="NBD101" s="48"/>
      <c r="NBE101" s="48"/>
      <c r="NBF101" s="48"/>
      <c r="NBG101" s="48"/>
      <c r="NBH101" s="48"/>
      <c r="NBI101" s="48"/>
      <c r="NBJ101" s="48"/>
      <c r="NBK101" s="48"/>
      <c r="NBL101" s="48"/>
      <c r="NBM101" s="48"/>
      <c r="NBN101" s="48"/>
      <c r="NBO101" s="48"/>
      <c r="NBP101" s="48"/>
      <c r="NBQ101" s="48"/>
      <c r="NBR101" s="48"/>
      <c r="NBS101" s="48"/>
      <c r="NBT101" s="48"/>
      <c r="NBU101" s="48"/>
      <c r="NBV101" s="48"/>
      <c r="NBW101" s="48"/>
      <c r="NBX101" s="48"/>
      <c r="NBY101" s="48"/>
      <c r="NBZ101" s="48"/>
      <c r="NCA101" s="48"/>
      <c r="NCB101" s="48"/>
      <c r="NCC101" s="48"/>
      <c r="NCD101" s="48"/>
      <c r="NCE101" s="48"/>
      <c r="NCF101" s="48"/>
      <c r="NCG101" s="48"/>
      <c r="NCH101" s="48"/>
      <c r="NCI101" s="48"/>
      <c r="NCJ101" s="48"/>
      <c r="NCK101" s="48"/>
      <c r="NCL101" s="48"/>
      <c r="NCM101" s="48"/>
      <c r="NCN101" s="48"/>
      <c r="NCO101" s="48"/>
      <c r="NCP101" s="48"/>
      <c r="NCQ101" s="48"/>
      <c r="NCR101" s="48"/>
      <c r="NCS101" s="48"/>
      <c r="NCT101" s="48"/>
      <c r="NCU101" s="48"/>
      <c r="NCV101" s="48"/>
      <c r="NCW101" s="48"/>
      <c r="NCX101" s="48"/>
      <c r="NCY101" s="48"/>
      <c r="NCZ101" s="48"/>
      <c r="NDA101" s="48"/>
      <c r="NDB101" s="48"/>
      <c r="NDC101" s="48"/>
      <c r="NDD101" s="48"/>
      <c r="NDE101" s="48"/>
      <c r="NDF101" s="48"/>
      <c r="NDG101" s="48"/>
      <c r="NDH101" s="48"/>
      <c r="NDI101" s="48"/>
      <c r="NDJ101" s="48"/>
      <c r="NDK101" s="48"/>
      <c r="NDL101" s="48"/>
      <c r="NDM101" s="48"/>
      <c r="NDN101" s="48"/>
      <c r="NDO101" s="48"/>
      <c r="NDP101" s="48"/>
      <c r="NDQ101" s="48"/>
      <c r="NDR101" s="48"/>
      <c r="NDS101" s="48"/>
      <c r="NDT101" s="48"/>
      <c r="NDU101" s="48"/>
      <c r="NDV101" s="48"/>
      <c r="NDW101" s="48"/>
      <c r="NDX101" s="48"/>
      <c r="NDY101" s="48"/>
      <c r="NDZ101" s="48"/>
      <c r="NEA101" s="48"/>
      <c r="NEB101" s="48"/>
      <c r="NEC101" s="48"/>
      <c r="NED101" s="48"/>
      <c r="NEE101" s="48"/>
      <c r="NEF101" s="48"/>
      <c r="NEG101" s="48"/>
      <c r="NEH101" s="48"/>
      <c r="NEI101" s="48"/>
      <c r="NEJ101" s="48"/>
      <c r="NEK101" s="48"/>
      <c r="NEL101" s="48"/>
      <c r="NEM101" s="48"/>
      <c r="NEN101" s="48"/>
      <c r="NEO101" s="48"/>
      <c r="NEP101" s="48"/>
      <c r="NEQ101" s="48"/>
      <c r="NER101" s="48"/>
      <c r="NES101" s="48"/>
      <c r="NET101" s="48"/>
      <c r="NEU101" s="48"/>
      <c r="NEV101" s="48"/>
      <c r="NEW101" s="48"/>
      <c r="NEX101" s="48"/>
      <c r="NEY101" s="48"/>
      <c r="NEZ101" s="48"/>
      <c r="NFA101" s="48"/>
      <c r="NFB101" s="48"/>
      <c r="NFC101" s="48"/>
      <c r="NFD101" s="48"/>
      <c r="NFE101" s="48"/>
      <c r="NFF101" s="48"/>
      <c r="NFG101" s="48"/>
      <c r="NFH101" s="48"/>
      <c r="NFI101" s="48"/>
      <c r="NFJ101" s="48"/>
      <c r="NFK101" s="48"/>
      <c r="NFL101" s="48"/>
      <c r="NFM101" s="48"/>
      <c r="NFN101" s="48"/>
      <c r="NFO101" s="48"/>
      <c r="NFP101" s="48"/>
      <c r="NFQ101" s="48"/>
      <c r="NFR101" s="48"/>
      <c r="NFS101" s="48"/>
      <c r="NFT101" s="48"/>
      <c r="NFU101" s="48"/>
      <c r="NFV101" s="48"/>
      <c r="NFW101" s="48"/>
      <c r="NFX101" s="48"/>
      <c r="NFY101" s="48"/>
      <c r="NFZ101" s="48"/>
      <c r="NGA101" s="48"/>
      <c r="NGB101" s="48"/>
      <c r="NGC101" s="48"/>
      <c r="NGD101" s="48"/>
      <c r="NGE101" s="48"/>
      <c r="NGF101" s="48"/>
      <c r="NGG101" s="48"/>
      <c r="NGH101" s="48"/>
      <c r="NGI101" s="48"/>
      <c r="NGJ101" s="48"/>
      <c r="NGK101" s="48"/>
      <c r="NGL101" s="48"/>
      <c r="NGM101" s="48"/>
      <c r="NGN101" s="48"/>
      <c r="NGO101" s="48"/>
      <c r="NGP101" s="48"/>
      <c r="NGQ101" s="48"/>
      <c r="NGR101" s="48"/>
      <c r="NGS101" s="48"/>
      <c r="NGT101" s="48"/>
      <c r="NGU101" s="48"/>
      <c r="NGV101" s="48"/>
      <c r="NGW101" s="48"/>
      <c r="NGX101" s="48"/>
      <c r="NGY101" s="48"/>
      <c r="NGZ101" s="48"/>
      <c r="NHA101" s="48"/>
      <c r="NHB101" s="48"/>
      <c r="NHC101" s="48"/>
      <c r="NHD101" s="48"/>
      <c r="NHE101" s="48"/>
      <c r="NHF101" s="48"/>
      <c r="NHG101" s="48"/>
      <c r="NHH101" s="48"/>
      <c r="NHI101" s="48"/>
      <c r="NHJ101" s="48"/>
      <c r="NHK101" s="48"/>
      <c r="NHL101" s="48"/>
      <c r="NHM101" s="48"/>
      <c r="NHN101" s="48"/>
      <c r="NHO101" s="48"/>
      <c r="NHP101" s="48"/>
      <c r="NHQ101" s="48"/>
      <c r="NHR101" s="48"/>
      <c r="NHS101" s="48"/>
      <c r="NHT101" s="48"/>
      <c r="NHU101" s="48"/>
      <c r="NHV101" s="48"/>
      <c r="NHW101" s="48"/>
      <c r="NHX101" s="48"/>
      <c r="NHY101" s="48"/>
      <c r="NHZ101" s="48"/>
      <c r="NIA101" s="48"/>
      <c r="NIB101" s="48"/>
      <c r="NIC101" s="48"/>
      <c r="NID101" s="48"/>
      <c r="NIE101" s="48"/>
      <c r="NIF101" s="48"/>
      <c r="NIG101" s="48"/>
      <c r="NIH101" s="48"/>
      <c r="NII101" s="48"/>
      <c r="NIJ101" s="48"/>
      <c r="NIK101" s="48"/>
      <c r="NIL101" s="48"/>
      <c r="NIM101" s="48"/>
      <c r="NIN101" s="48"/>
      <c r="NIO101" s="48"/>
      <c r="NIP101" s="48"/>
      <c r="NIQ101" s="48"/>
      <c r="NIR101" s="48"/>
      <c r="NIS101" s="48"/>
      <c r="NIT101" s="48"/>
      <c r="NIU101" s="48"/>
      <c r="NIV101" s="48"/>
      <c r="NIW101" s="48"/>
      <c r="NIX101" s="48"/>
      <c r="NIY101" s="48"/>
      <c r="NIZ101" s="48"/>
      <c r="NJA101" s="48"/>
      <c r="NJB101" s="48"/>
      <c r="NJC101" s="48"/>
      <c r="NJD101" s="48"/>
      <c r="NJE101" s="48"/>
      <c r="NJF101" s="48"/>
      <c r="NJG101" s="48"/>
      <c r="NJH101" s="48"/>
      <c r="NJI101" s="48"/>
      <c r="NJJ101" s="48"/>
      <c r="NJK101" s="48"/>
      <c r="NJL101" s="48"/>
      <c r="NJM101" s="48"/>
      <c r="NJN101" s="48"/>
      <c r="NJO101" s="48"/>
      <c r="NJP101" s="48"/>
      <c r="NJQ101" s="48"/>
      <c r="NJR101" s="48"/>
      <c r="NJS101" s="48"/>
      <c r="NJT101" s="48"/>
      <c r="NJU101" s="48"/>
      <c r="NJV101" s="48"/>
      <c r="NJW101" s="48"/>
      <c r="NJX101" s="48"/>
      <c r="NJY101" s="48"/>
      <c r="NJZ101" s="48"/>
      <c r="NKA101" s="48"/>
      <c r="NKB101" s="48"/>
      <c r="NKC101" s="48"/>
      <c r="NKD101" s="48"/>
      <c r="NKE101" s="48"/>
      <c r="NKF101" s="48"/>
      <c r="NKG101" s="48"/>
      <c r="NKH101" s="48"/>
      <c r="NKI101" s="48"/>
      <c r="NKJ101" s="48"/>
      <c r="NKK101" s="48"/>
      <c r="NKL101" s="48"/>
      <c r="NKM101" s="48"/>
      <c r="NKN101" s="48"/>
      <c r="NKO101" s="48"/>
      <c r="NKP101" s="48"/>
      <c r="NKQ101" s="48"/>
      <c r="NKR101" s="48"/>
      <c r="NKS101" s="48"/>
      <c r="NKT101" s="48"/>
      <c r="NKU101" s="48"/>
      <c r="NKV101" s="48"/>
      <c r="NKW101" s="48"/>
      <c r="NKX101" s="48"/>
      <c r="NKY101" s="48"/>
      <c r="NKZ101" s="48"/>
      <c r="NLA101" s="48"/>
      <c r="NLB101" s="48"/>
      <c r="NLC101" s="48"/>
      <c r="NLD101" s="48"/>
      <c r="NLE101" s="48"/>
      <c r="NLF101" s="48"/>
      <c r="NLG101" s="48"/>
      <c r="NLH101" s="48"/>
      <c r="NLI101" s="48"/>
      <c r="NLJ101" s="48"/>
      <c r="NLK101" s="48"/>
      <c r="NLL101" s="48"/>
      <c r="NLM101" s="48"/>
      <c r="NLN101" s="48"/>
      <c r="NLO101" s="48"/>
      <c r="NLP101" s="48"/>
      <c r="NLQ101" s="48"/>
      <c r="NLR101" s="48"/>
      <c r="NLS101" s="48"/>
      <c r="NLT101" s="48"/>
      <c r="NLU101" s="48"/>
      <c r="NLV101" s="48"/>
      <c r="NLW101" s="48"/>
      <c r="NLX101" s="48"/>
      <c r="NLY101" s="48"/>
      <c r="NLZ101" s="48"/>
      <c r="NMA101" s="48"/>
      <c r="NMB101" s="48"/>
      <c r="NMC101" s="48"/>
      <c r="NMD101" s="48"/>
      <c r="NME101" s="48"/>
      <c r="NMF101" s="48"/>
      <c r="NMG101" s="48"/>
      <c r="NMH101" s="48"/>
      <c r="NMI101" s="48"/>
      <c r="NMJ101" s="48"/>
      <c r="NMK101" s="48"/>
      <c r="NML101" s="48"/>
      <c r="NMM101" s="48"/>
      <c r="NMN101" s="48"/>
      <c r="NMO101" s="48"/>
      <c r="NMP101" s="48"/>
      <c r="NMQ101" s="48"/>
      <c r="NMR101" s="48"/>
      <c r="NMS101" s="48"/>
      <c r="NMT101" s="48"/>
      <c r="NMU101" s="48"/>
      <c r="NMV101" s="48"/>
      <c r="NMW101" s="48"/>
      <c r="NMX101" s="48"/>
      <c r="NMY101" s="48"/>
      <c r="NMZ101" s="48"/>
      <c r="NNA101" s="48"/>
      <c r="NNB101" s="48"/>
      <c r="NNC101" s="48"/>
      <c r="NND101" s="48"/>
      <c r="NNE101" s="48"/>
      <c r="NNF101" s="48"/>
      <c r="NNG101" s="48"/>
      <c r="NNH101" s="48"/>
      <c r="NNI101" s="48"/>
      <c r="NNJ101" s="48"/>
      <c r="NNK101" s="48"/>
      <c r="NNL101" s="48"/>
      <c r="NNM101" s="48"/>
      <c r="NNN101" s="48"/>
      <c r="NNO101" s="48"/>
      <c r="NNP101" s="48"/>
      <c r="NNQ101" s="48"/>
      <c r="NNR101" s="48"/>
      <c r="NNS101" s="48"/>
      <c r="NNT101" s="48"/>
      <c r="NNU101" s="48"/>
      <c r="NNV101" s="48"/>
      <c r="NNW101" s="48"/>
      <c r="NNX101" s="48"/>
      <c r="NNY101" s="48"/>
      <c r="NNZ101" s="48"/>
      <c r="NOA101" s="48"/>
      <c r="NOB101" s="48"/>
      <c r="NOC101" s="48"/>
      <c r="NOD101" s="48"/>
      <c r="NOE101" s="48"/>
      <c r="NOF101" s="48"/>
      <c r="NOG101" s="48"/>
      <c r="NOH101" s="48"/>
      <c r="NOI101" s="48"/>
      <c r="NOJ101" s="48"/>
      <c r="NOK101" s="48"/>
      <c r="NOL101" s="48"/>
      <c r="NOM101" s="48"/>
      <c r="NON101" s="48"/>
      <c r="NOO101" s="48"/>
      <c r="NOP101" s="48"/>
      <c r="NOQ101" s="48"/>
      <c r="NOR101" s="48"/>
      <c r="NOS101" s="48"/>
      <c r="NOT101" s="48"/>
      <c r="NOU101" s="48"/>
      <c r="NOV101" s="48"/>
      <c r="NOW101" s="48"/>
      <c r="NOX101" s="48"/>
      <c r="NOY101" s="48"/>
      <c r="NOZ101" s="48"/>
      <c r="NPA101" s="48"/>
      <c r="NPB101" s="48"/>
      <c r="NPC101" s="48"/>
      <c r="NPD101" s="48"/>
      <c r="NPE101" s="48"/>
      <c r="NPF101" s="48"/>
      <c r="NPG101" s="48"/>
      <c r="NPH101" s="48"/>
      <c r="NPI101" s="48"/>
      <c r="NPJ101" s="48"/>
      <c r="NPK101" s="48"/>
      <c r="NPL101" s="48"/>
      <c r="NPM101" s="48"/>
      <c r="NPN101" s="48"/>
      <c r="NPO101" s="48"/>
      <c r="NPP101" s="48"/>
      <c r="NPQ101" s="48"/>
      <c r="NPR101" s="48"/>
      <c r="NPS101" s="48"/>
      <c r="NPT101" s="48"/>
      <c r="NPU101" s="48"/>
      <c r="NPV101" s="48"/>
      <c r="NPW101" s="48"/>
      <c r="NPX101" s="48"/>
      <c r="NPY101" s="48"/>
      <c r="NPZ101" s="48"/>
      <c r="NQA101" s="48"/>
      <c r="NQB101" s="48"/>
      <c r="NQC101" s="48"/>
      <c r="NQD101" s="48"/>
      <c r="NQE101" s="48"/>
      <c r="NQF101" s="48"/>
      <c r="NQG101" s="48"/>
      <c r="NQH101" s="48"/>
      <c r="NQI101" s="48"/>
      <c r="NQJ101" s="48"/>
      <c r="NQK101" s="48"/>
      <c r="NQL101" s="48"/>
      <c r="NQM101" s="48"/>
      <c r="NQN101" s="48"/>
      <c r="NQO101" s="48"/>
      <c r="NQP101" s="48"/>
      <c r="NQQ101" s="48"/>
      <c r="NQR101" s="48"/>
      <c r="NQS101" s="48"/>
      <c r="NQT101" s="48"/>
      <c r="NQU101" s="48"/>
      <c r="NQV101" s="48"/>
      <c r="NQW101" s="48"/>
      <c r="NQX101" s="48"/>
      <c r="NQY101" s="48"/>
      <c r="NQZ101" s="48"/>
      <c r="NRA101" s="48"/>
      <c r="NRB101" s="48"/>
      <c r="NRC101" s="48"/>
      <c r="NRD101" s="48"/>
      <c r="NRE101" s="48"/>
      <c r="NRF101" s="48"/>
      <c r="NRG101" s="48"/>
      <c r="NRH101" s="48"/>
      <c r="NRI101" s="48"/>
      <c r="NRJ101" s="48"/>
      <c r="NRK101" s="48"/>
      <c r="NRL101" s="48"/>
      <c r="NRM101" s="48"/>
      <c r="NRN101" s="48"/>
      <c r="NRO101" s="48"/>
      <c r="NRP101" s="48"/>
      <c r="NRQ101" s="48"/>
      <c r="NRR101" s="48"/>
      <c r="NRS101" s="48"/>
      <c r="NRT101" s="48"/>
      <c r="NRU101" s="48"/>
      <c r="NRV101" s="48"/>
      <c r="NRW101" s="48"/>
      <c r="NRX101" s="48"/>
      <c r="NRY101" s="48"/>
      <c r="NRZ101" s="48"/>
      <c r="NSA101" s="48"/>
      <c r="NSB101" s="48"/>
      <c r="NSC101" s="48"/>
      <c r="NSD101" s="48"/>
      <c r="NSE101" s="48"/>
      <c r="NSF101" s="48"/>
      <c r="NSG101" s="48"/>
      <c r="NSH101" s="48"/>
      <c r="NSI101" s="48"/>
      <c r="NSJ101" s="48"/>
      <c r="NSK101" s="48"/>
      <c r="NSL101" s="48"/>
      <c r="NSM101" s="48"/>
      <c r="NSN101" s="48"/>
      <c r="NSO101" s="48"/>
      <c r="NSP101" s="48"/>
      <c r="NSQ101" s="48"/>
      <c r="NSR101" s="48"/>
      <c r="NSS101" s="48"/>
      <c r="NST101" s="48"/>
      <c r="NSU101" s="48"/>
      <c r="NSV101" s="48"/>
      <c r="NSW101" s="48"/>
      <c r="NSX101" s="48"/>
      <c r="NSY101" s="48"/>
      <c r="NSZ101" s="48"/>
      <c r="NTA101" s="48"/>
      <c r="NTB101" s="48"/>
      <c r="NTC101" s="48"/>
      <c r="NTD101" s="48"/>
      <c r="NTE101" s="48"/>
      <c r="NTF101" s="48"/>
      <c r="NTG101" s="48"/>
      <c r="NTH101" s="48"/>
      <c r="NTI101" s="48"/>
      <c r="NTJ101" s="48"/>
      <c r="NTK101" s="48"/>
      <c r="NTL101" s="48"/>
      <c r="NTM101" s="48"/>
      <c r="NTN101" s="48"/>
      <c r="NTO101" s="48"/>
      <c r="NTP101" s="48"/>
      <c r="NTQ101" s="48"/>
      <c r="NTR101" s="48"/>
      <c r="NTS101" s="48"/>
      <c r="NTT101" s="48"/>
      <c r="NTU101" s="48"/>
      <c r="NTV101" s="48"/>
      <c r="NTW101" s="48"/>
      <c r="NTX101" s="48"/>
      <c r="NTY101" s="48"/>
      <c r="NTZ101" s="48"/>
      <c r="NUA101" s="48"/>
      <c r="NUB101" s="48"/>
      <c r="NUC101" s="48"/>
      <c r="NUD101" s="48"/>
      <c r="NUE101" s="48"/>
      <c r="NUF101" s="48"/>
      <c r="NUG101" s="48"/>
      <c r="NUH101" s="48"/>
      <c r="NUI101" s="48"/>
      <c r="NUJ101" s="48"/>
      <c r="NUK101" s="48"/>
      <c r="NUL101" s="48"/>
      <c r="NUM101" s="48"/>
      <c r="NUN101" s="48"/>
      <c r="NUO101" s="48"/>
      <c r="NUP101" s="48"/>
      <c r="NUQ101" s="48"/>
      <c r="NUR101" s="48"/>
      <c r="NUS101" s="48"/>
      <c r="NUT101" s="48"/>
      <c r="NUU101" s="48"/>
      <c r="NUV101" s="48"/>
      <c r="NUW101" s="48"/>
      <c r="NUX101" s="48"/>
      <c r="NUY101" s="48"/>
      <c r="NUZ101" s="48"/>
      <c r="NVA101" s="48"/>
      <c r="NVB101" s="48"/>
      <c r="NVC101" s="48"/>
      <c r="NVD101" s="48"/>
      <c r="NVE101" s="48"/>
      <c r="NVF101" s="48"/>
      <c r="NVG101" s="48"/>
      <c r="NVH101" s="48"/>
      <c r="NVI101" s="48"/>
      <c r="NVJ101" s="48"/>
      <c r="NVK101" s="48"/>
      <c r="NVL101" s="48"/>
      <c r="NVM101" s="48"/>
      <c r="NVN101" s="48"/>
      <c r="NVO101" s="48"/>
      <c r="NVP101" s="48"/>
      <c r="NVQ101" s="48"/>
      <c r="NVR101" s="48"/>
      <c r="NVS101" s="48"/>
      <c r="NVT101" s="48"/>
      <c r="NVU101" s="48"/>
      <c r="NVV101" s="48"/>
      <c r="NVW101" s="48"/>
      <c r="NVX101" s="48"/>
      <c r="NVY101" s="48"/>
      <c r="NVZ101" s="48"/>
      <c r="NWA101" s="48"/>
      <c r="NWB101" s="48"/>
      <c r="NWC101" s="48"/>
      <c r="NWD101" s="48"/>
      <c r="NWE101" s="48"/>
      <c r="NWF101" s="48"/>
      <c r="NWG101" s="48"/>
      <c r="NWH101" s="48"/>
      <c r="NWI101" s="48"/>
      <c r="NWJ101" s="48"/>
      <c r="NWK101" s="48"/>
      <c r="NWL101" s="48"/>
      <c r="NWM101" s="48"/>
      <c r="NWN101" s="48"/>
      <c r="NWO101" s="48"/>
      <c r="NWP101" s="48"/>
      <c r="NWQ101" s="48"/>
      <c r="NWR101" s="48"/>
      <c r="NWS101" s="48"/>
      <c r="NWT101" s="48"/>
      <c r="NWU101" s="48"/>
      <c r="NWV101" s="48"/>
      <c r="NWW101" s="48"/>
      <c r="NWX101" s="48"/>
      <c r="NWY101" s="48"/>
      <c r="NWZ101" s="48"/>
      <c r="NXA101" s="48"/>
      <c r="NXB101" s="48"/>
      <c r="NXC101" s="48"/>
      <c r="NXD101" s="48"/>
      <c r="NXE101" s="48"/>
      <c r="NXF101" s="48"/>
      <c r="NXG101" s="48"/>
      <c r="NXH101" s="48"/>
      <c r="NXI101" s="48"/>
      <c r="NXJ101" s="48"/>
      <c r="NXK101" s="48"/>
      <c r="NXL101" s="48"/>
      <c r="NXM101" s="48"/>
      <c r="NXN101" s="48"/>
      <c r="NXO101" s="48"/>
      <c r="NXP101" s="48"/>
      <c r="NXQ101" s="48"/>
      <c r="NXR101" s="48"/>
      <c r="NXS101" s="48"/>
      <c r="NXT101" s="48"/>
      <c r="NXU101" s="48"/>
      <c r="NXV101" s="48"/>
      <c r="NXW101" s="48"/>
      <c r="NXX101" s="48"/>
      <c r="NXY101" s="48"/>
      <c r="NXZ101" s="48"/>
      <c r="NYA101" s="48"/>
      <c r="NYB101" s="48"/>
      <c r="NYC101" s="48"/>
      <c r="NYD101" s="48"/>
      <c r="NYE101" s="48"/>
      <c r="NYF101" s="48"/>
      <c r="NYG101" s="48"/>
      <c r="NYH101" s="48"/>
      <c r="NYI101" s="48"/>
      <c r="NYJ101" s="48"/>
      <c r="NYK101" s="48"/>
      <c r="NYL101" s="48"/>
      <c r="NYM101" s="48"/>
      <c r="NYN101" s="48"/>
      <c r="NYO101" s="48"/>
      <c r="NYP101" s="48"/>
      <c r="NYQ101" s="48"/>
      <c r="NYR101" s="48"/>
      <c r="NYS101" s="48"/>
      <c r="NYT101" s="48"/>
      <c r="NYU101" s="48"/>
      <c r="NYV101" s="48"/>
      <c r="NYW101" s="48"/>
      <c r="NYX101" s="48"/>
      <c r="NYY101" s="48"/>
      <c r="NYZ101" s="48"/>
      <c r="NZA101" s="48"/>
      <c r="NZB101" s="48"/>
      <c r="NZC101" s="48"/>
      <c r="NZD101" s="48"/>
      <c r="NZE101" s="48"/>
      <c r="NZF101" s="48"/>
      <c r="NZG101" s="48"/>
      <c r="NZH101" s="48"/>
      <c r="NZI101" s="48"/>
      <c r="NZJ101" s="48"/>
      <c r="NZK101" s="48"/>
      <c r="NZL101" s="48"/>
      <c r="NZM101" s="48"/>
      <c r="NZN101" s="48"/>
      <c r="NZO101" s="48"/>
      <c r="NZP101" s="48"/>
      <c r="NZQ101" s="48"/>
      <c r="NZR101" s="48"/>
      <c r="NZS101" s="48"/>
      <c r="NZT101" s="48"/>
      <c r="NZU101" s="48"/>
      <c r="NZV101" s="48"/>
      <c r="NZW101" s="48"/>
      <c r="NZX101" s="48"/>
      <c r="NZY101" s="48"/>
      <c r="NZZ101" s="48"/>
      <c r="OAA101" s="48"/>
      <c r="OAB101" s="48"/>
      <c r="OAC101" s="48"/>
      <c r="OAD101" s="48"/>
      <c r="OAE101" s="48"/>
      <c r="OAF101" s="48"/>
      <c r="OAG101" s="48"/>
      <c r="OAH101" s="48"/>
      <c r="OAI101" s="48"/>
      <c r="OAJ101" s="48"/>
      <c r="OAK101" s="48"/>
      <c r="OAL101" s="48"/>
      <c r="OAM101" s="48"/>
      <c r="OAN101" s="48"/>
      <c r="OAO101" s="48"/>
      <c r="OAP101" s="48"/>
      <c r="OAQ101" s="48"/>
      <c r="OAR101" s="48"/>
      <c r="OAS101" s="48"/>
      <c r="OAT101" s="48"/>
      <c r="OAU101" s="48"/>
      <c r="OAV101" s="48"/>
      <c r="OAW101" s="48"/>
      <c r="OAX101" s="48"/>
      <c r="OAY101" s="48"/>
      <c r="OAZ101" s="48"/>
      <c r="OBA101" s="48"/>
      <c r="OBB101" s="48"/>
      <c r="OBC101" s="48"/>
      <c r="OBD101" s="48"/>
      <c r="OBE101" s="48"/>
      <c r="OBF101" s="48"/>
      <c r="OBG101" s="48"/>
      <c r="OBH101" s="48"/>
      <c r="OBI101" s="48"/>
      <c r="OBJ101" s="48"/>
      <c r="OBK101" s="48"/>
      <c r="OBL101" s="48"/>
      <c r="OBM101" s="48"/>
      <c r="OBN101" s="48"/>
      <c r="OBO101" s="48"/>
      <c r="OBP101" s="48"/>
      <c r="OBQ101" s="48"/>
      <c r="OBR101" s="48"/>
      <c r="OBS101" s="48"/>
      <c r="OBT101" s="48"/>
      <c r="OBU101" s="48"/>
      <c r="OBV101" s="48"/>
      <c r="OBW101" s="48"/>
      <c r="OBX101" s="48"/>
      <c r="OBY101" s="48"/>
      <c r="OBZ101" s="48"/>
      <c r="OCA101" s="48"/>
      <c r="OCB101" s="48"/>
      <c r="OCC101" s="48"/>
      <c r="OCD101" s="48"/>
      <c r="OCE101" s="48"/>
      <c r="OCF101" s="48"/>
      <c r="OCG101" s="48"/>
      <c r="OCH101" s="48"/>
      <c r="OCI101" s="48"/>
      <c r="OCJ101" s="48"/>
      <c r="OCK101" s="48"/>
      <c r="OCL101" s="48"/>
      <c r="OCM101" s="48"/>
      <c r="OCN101" s="48"/>
      <c r="OCO101" s="48"/>
      <c r="OCP101" s="48"/>
      <c r="OCQ101" s="48"/>
      <c r="OCR101" s="48"/>
      <c r="OCS101" s="48"/>
      <c r="OCT101" s="48"/>
      <c r="OCU101" s="48"/>
      <c r="OCV101" s="48"/>
      <c r="OCW101" s="48"/>
      <c r="OCX101" s="48"/>
      <c r="OCY101" s="48"/>
      <c r="OCZ101" s="48"/>
      <c r="ODA101" s="48"/>
      <c r="ODB101" s="48"/>
      <c r="ODC101" s="48"/>
      <c r="ODD101" s="48"/>
      <c r="ODE101" s="48"/>
      <c r="ODF101" s="48"/>
      <c r="ODG101" s="48"/>
      <c r="ODH101" s="48"/>
      <c r="ODI101" s="48"/>
      <c r="ODJ101" s="48"/>
      <c r="ODK101" s="48"/>
      <c r="ODL101" s="48"/>
      <c r="ODM101" s="48"/>
      <c r="ODN101" s="48"/>
      <c r="ODO101" s="48"/>
      <c r="ODP101" s="48"/>
      <c r="ODQ101" s="48"/>
      <c r="ODR101" s="48"/>
      <c r="ODS101" s="48"/>
      <c r="ODT101" s="48"/>
      <c r="ODU101" s="48"/>
      <c r="ODV101" s="48"/>
      <c r="ODW101" s="48"/>
      <c r="ODX101" s="48"/>
      <c r="ODY101" s="48"/>
      <c r="ODZ101" s="48"/>
      <c r="OEA101" s="48"/>
      <c r="OEB101" s="48"/>
      <c r="OEC101" s="48"/>
      <c r="OED101" s="48"/>
      <c r="OEE101" s="48"/>
      <c r="OEF101" s="48"/>
      <c r="OEG101" s="48"/>
      <c r="OEH101" s="48"/>
      <c r="OEI101" s="48"/>
      <c r="OEJ101" s="48"/>
      <c r="OEK101" s="48"/>
      <c r="OEL101" s="48"/>
      <c r="OEM101" s="48"/>
      <c r="OEN101" s="48"/>
      <c r="OEO101" s="48"/>
      <c r="OEP101" s="48"/>
      <c r="OEQ101" s="48"/>
      <c r="OER101" s="48"/>
      <c r="OES101" s="48"/>
      <c r="OET101" s="48"/>
      <c r="OEU101" s="48"/>
      <c r="OEV101" s="48"/>
      <c r="OEW101" s="48"/>
      <c r="OEX101" s="48"/>
      <c r="OEY101" s="48"/>
      <c r="OEZ101" s="48"/>
      <c r="OFA101" s="48"/>
      <c r="OFB101" s="48"/>
      <c r="OFC101" s="48"/>
      <c r="OFD101" s="48"/>
      <c r="OFE101" s="48"/>
      <c r="OFF101" s="48"/>
      <c r="OFG101" s="48"/>
      <c r="OFH101" s="48"/>
      <c r="OFI101" s="48"/>
      <c r="OFJ101" s="48"/>
      <c r="OFK101" s="48"/>
      <c r="OFL101" s="48"/>
      <c r="OFM101" s="48"/>
      <c r="OFN101" s="48"/>
      <c r="OFO101" s="48"/>
      <c r="OFP101" s="48"/>
      <c r="OFQ101" s="48"/>
      <c r="OFR101" s="48"/>
      <c r="OFS101" s="48"/>
      <c r="OFT101" s="48"/>
      <c r="OFU101" s="48"/>
      <c r="OFV101" s="48"/>
      <c r="OFW101" s="48"/>
      <c r="OFX101" s="48"/>
      <c r="OFY101" s="48"/>
      <c r="OFZ101" s="48"/>
      <c r="OGA101" s="48"/>
      <c r="OGB101" s="48"/>
      <c r="OGC101" s="48"/>
      <c r="OGD101" s="48"/>
      <c r="OGE101" s="48"/>
      <c r="OGF101" s="48"/>
      <c r="OGG101" s="48"/>
      <c r="OGH101" s="48"/>
      <c r="OGI101" s="48"/>
      <c r="OGJ101" s="48"/>
      <c r="OGK101" s="48"/>
      <c r="OGL101" s="48"/>
      <c r="OGM101" s="48"/>
      <c r="OGN101" s="48"/>
      <c r="OGO101" s="48"/>
      <c r="OGP101" s="48"/>
      <c r="OGQ101" s="48"/>
      <c r="OGR101" s="48"/>
      <c r="OGS101" s="48"/>
      <c r="OGT101" s="48"/>
      <c r="OGU101" s="48"/>
      <c r="OGV101" s="48"/>
      <c r="OGW101" s="48"/>
      <c r="OGX101" s="48"/>
      <c r="OGY101" s="48"/>
      <c r="OGZ101" s="48"/>
      <c r="OHA101" s="48"/>
      <c r="OHB101" s="48"/>
      <c r="OHC101" s="48"/>
      <c r="OHD101" s="48"/>
      <c r="OHE101" s="48"/>
      <c r="OHF101" s="48"/>
      <c r="OHG101" s="48"/>
      <c r="OHH101" s="48"/>
      <c r="OHI101" s="48"/>
      <c r="OHJ101" s="48"/>
      <c r="OHK101" s="48"/>
      <c r="OHL101" s="48"/>
      <c r="OHM101" s="48"/>
      <c r="OHN101" s="48"/>
      <c r="OHO101" s="48"/>
      <c r="OHP101" s="48"/>
      <c r="OHQ101" s="48"/>
      <c r="OHR101" s="48"/>
      <c r="OHS101" s="48"/>
      <c r="OHT101" s="48"/>
      <c r="OHU101" s="48"/>
      <c r="OHV101" s="48"/>
      <c r="OHW101" s="48"/>
      <c r="OHX101" s="48"/>
      <c r="OHY101" s="48"/>
      <c r="OHZ101" s="48"/>
      <c r="OIA101" s="48"/>
      <c r="OIB101" s="48"/>
      <c r="OIC101" s="48"/>
      <c r="OID101" s="48"/>
      <c r="OIE101" s="48"/>
      <c r="OIF101" s="48"/>
      <c r="OIG101" s="48"/>
      <c r="OIH101" s="48"/>
      <c r="OII101" s="48"/>
      <c r="OIJ101" s="48"/>
      <c r="OIK101" s="48"/>
      <c r="OIL101" s="48"/>
      <c r="OIM101" s="48"/>
      <c r="OIN101" s="48"/>
      <c r="OIO101" s="48"/>
      <c r="OIP101" s="48"/>
      <c r="OIQ101" s="48"/>
      <c r="OIR101" s="48"/>
      <c r="OIS101" s="48"/>
      <c r="OIT101" s="48"/>
      <c r="OIU101" s="48"/>
      <c r="OIV101" s="48"/>
      <c r="OIW101" s="48"/>
      <c r="OIX101" s="48"/>
      <c r="OIY101" s="48"/>
      <c r="OIZ101" s="48"/>
      <c r="OJA101" s="48"/>
      <c r="OJB101" s="48"/>
      <c r="OJC101" s="48"/>
      <c r="OJD101" s="48"/>
      <c r="OJE101" s="48"/>
      <c r="OJF101" s="48"/>
      <c r="OJG101" s="48"/>
      <c r="OJH101" s="48"/>
      <c r="OJI101" s="48"/>
      <c r="OJJ101" s="48"/>
      <c r="OJK101" s="48"/>
      <c r="OJL101" s="48"/>
      <c r="OJM101" s="48"/>
      <c r="OJN101" s="48"/>
      <c r="OJO101" s="48"/>
      <c r="OJP101" s="48"/>
      <c r="OJQ101" s="48"/>
      <c r="OJR101" s="48"/>
      <c r="OJS101" s="48"/>
      <c r="OJT101" s="48"/>
      <c r="OJU101" s="48"/>
      <c r="OJV101" s="48"/>
      <c r="OJW101" s="48"/>
      <c r="OJX101" s="48"/>
      <c r="OJY101" s="48"/>
      <c r="OJZ101" s="48"/>
      <c r="OKA101" s="48"/>
      <c r="OKB101" s="48"/>
      <c r="OKC101" s="48"/>
      <c r="OKD101" s="48"/>
      <c r="OKE101" s="48"/>
      <c r="OKF101" s="48"/>
      <c r="OKG101" s="48"/>
      <c r="OKH101" s="48"/>
      <c r="OKI101" s="48"/>
      <c r="OKJ101" s="48"/>
      <c r="OKK101" s="48"/>
      <c r="OKL101" s="48"/>
      <c r="OKM101" s="48"/>
      <c r="OKN101" s="48"/>
      <c r="OKO101" s="48"/>
      <c r="OKP101" s="48"/>
      <c r="OKQ101" s="48"/>
      <c r="OKR101" s="48"/>
      <c r="OKS101" s="48"/>
      <c r="OKT101" s="48"/>
      <c r="OKU101" s="48"/>
      <c r="OKV101" s="48"/>
      <c r="OKW101" s="48"/>
      <c r="OKX101" s="48"/>
      <c r="OKY101" s="48"/>
      <c r="OKZ101" s="48"/>
      <c r="OLA101" s="48"/>
      <c r="OLB101" s="48"/>
      <c r="OLC101" s="48"/>
      <c r="OLD101" s="48"/>
      <c r="OLE101" s="48"/>
      <c r="OLF101" s="48"/>
      <c r="OLG101" s="48"/>
      <c r="OLH101" s="48"/>
      <c r="OLI101" s="48"/>
      <c r="OLJ101" s="48"/>
      <c r="OLK101" s="48"/>
      <c r="OLL101" s="48"/>
      <c r="OLM101" s="48"/>
      <c r="OLN101" s="48"/>
      <c r="OLO101" s="48"/>
      <c r="OLP101" s="48"/>
      <c r="OLQ101" s="48"/>
      <c r="OLR101" s="48"/>
      <c r="OLS101" s="48"/>
      <c r="OLT101" s="48"/>
      <c r="OLU101" s="48"/>
      <c r="OLV101" s="48"/>
      <c r="OLW101" s="48"/>
      <c r="OLX101" s="48"/>
      <c r="OLY101" s="48"/>
      <c r="OLZ101" s="48"/>
      <c r="OMA101" s="48"/>
      <c r="OMB101" s="48"/>
      <c r="OMC101" s="48"/>
      <c r="OMD101" s="48"/>
      <c r="OME101" s="48"/>
      <c r="OMF101" s="48"/>
      <c r="OMG101" s="48"/>
      <c r="OMH101" s="48"/>
      <c r="OMI101" s="48"/>
      <c r="OMJ101" s="48"/>
      <c r="OMK101" s="48"/>
      <c r="OML101" s="48"/>
      <c r="OMM101" s="48"/>
      <c r="OMN101" s="48"/>
      <c r="OMO101" s="48"/>
      <c r="OMP101" s="48"/>
      <c r="OMQ101" s="48"/>
      <c r="OMR101" s="48"/>
      <c r="OMS101" s="48"/>
      <c r="OMT101" s="48"/>
      <c r="OMU101" s="48"/>
      <c r="OMV101" s="48"/>
      <c r="OMW101" s="48"/>
      <c r="OMX101" s="48"/>
      <c r="OMY101" s="48"/>
      <c r="OMZ101" s="48"/>
      <c r="ONA101" s="48"/>
      <c r="ONB101" s="48"/>
      <c r="ONC101" s="48"/>
      <c r="OND101" s="48"/>
      <c r="ONE101" s="48"/>
      <c r="ONF101" s="48"/>
      <c r="ONG101" s="48"/>
      <c r="ONH101" s="48"/>
      <c r="ONI101" s="48"/>
      <c r="ONJ101" s="48"/>
      <c r="ONK101" s="48"/>
      <c r="ONL101" s="48"/>
      <c r="ONM101" s="48"/>
      <c r="ONN101" s="48"/>
      <c r="ONO101" s="48"/>
      <c r="ONP101" s="48"/>
      <c r="ONQ101" s="48"/>
      <c r="ONR101" s="48"/>
      <c r="ONS101" s="48"/>
      <c r="ONT101" s="48"/>
      <c r="ONU101" s="48"/>
      <c r="ONV101" s="48"/>
      <c r="ONW101" s="48"/>
      <c r="ONX101" s="48"/>
      <c r="ONY101" s="48"/>
      <c r="ONZ101" s="48"/>
      <c r="OOA101" s="48"/>
      <c r="OOB101" s="48"/>
      <c r="OOC101" s="48"/>
      <c r="OOD101" s="48"/>
      <c r="OOE101" s="48"/>
      <c r="OOF101" s="48"/>
      <c r="OOG101" s="48"/>
      <c r="OOH101" s="48"/>
      <c r="OOI101" s="48"/>
      <c r="OOJ101" s="48"/>
      <c r="OOK101" s="48"/>
      <c r="OOL101" s="48"/>
      <c r="OOM101" s="48"/>
      <c r="OON101" s="48"/>
      <c r="OOO101" s="48"/>
      <c r="OOP101" s="48"/>
      <c r="OOQ101" s="48"/>
      <c r="OOR101" s="48"/>
      <c r="OOS101" s="48"/>
      <c r="OOT101" s="48"/>
      <c r="OOU101" s="48"/>
      <c r="OOV101" s="48"/>
      <c r="OOW101" s="48"/>
      <c r="OOX101" s="48"/>
      <c r="OOY101" s="48"/>
      <c r="OOZ101" s="48"/>
      <c r="OPA101" s="48"/>
      <c r="OPB101" s="48"/>
      <c r="OPC101" s="48"/>
      <c r="OPD101" s="48"/>
      <c r="OPE101" s="48"/>
      <c r="OPF101" s="48"/>
      <c r="OPG101" s="48"/>
      <c r="OPH101" s="48"/>
      <c r="OPI101" s="48"/>
      <c r="OPJ101" s="48"/>
      <c r="OPK101" s="48"/>
      <c r="OPL101" s="48"/>
      <c r="OPM101" s="48"/>
      <c r="OPN101" s="48"/>
      <c r="OPO101" s="48"/>
      <c r="OPP101" s="48"/>
      <c r="OPQ101" s="48"/>
      <c r="OPR101" s="48"/>
      <c r="OPS101" s="48"/>
      <c r="OPT101" s="48"/>
      <c r="OPU101" s="48"/>
      <c r="OPV101" s="48"/>
      <c r="OPW101" s="48"/>
      <c r="OPX101" s="48"/>
      <c r="OPY101" s="48"/>
      <c r="OPZ101" s="48"/>
      <c r="OQA101" s="48"/>
      <c r="OQB101" s="48"/>
      <c r="OQC101" s="48"/>
      <c r="OQD101" s="48"/>
      <c r="OQE101" s="48"/>
      <c r="OQF101" s="48"/>
      <c r="OQG101" s="48"/>
      <c r="OQH101" s="48"/>
      <c r="OQI101" s="48"/>
      <c r="OQJ101" s="48"/>
      <c r="OQK101" s="48"/>
      <c r="OQL101" s="48"/>
      <c r="OQM101" s="48"/>
      <c r="OQN101" s="48"/>
      <c r="OQO101" s="48"/>
      <c r="OQP101" s="48"/>
      <c r="OQQ101" s="48"/>
      <c r="OQR101" s="48"/>
      <c r="OQS101" s="48"/>
      <c r="OQT101" s="48"/>
      <c r="OQU101" s="48"/>
      <c r="OQV101" s="48"/>
      <c r="OQW101" s="48"/>
      <c r="OQX101" s="48"/>
      <c r="OQY101" s="48"/>
      <c r="OQZ101" s="48"/>
      <c r="ORA101" s="48"/>
      <c r="ORB101" s="48"/>
      <c r="ORC101" s="48"/>
      <c r="ORD101" s="48"/>
      <c r="ORE101" s="48"/>
      <c r="ORF101" s="48"/>
      <c r="ORG101" s="48"/>
      <c r="ORH101" s="48"/>
      <c r="ORI101" s="48"/>
      <c r="ORJ101" s="48"/>
      <c r="ORK101" s="48"/>
      <c r="ORL101" s="48"/>
      <c r="ORM101" s="48"/>
      <c r="ORN101" s="48"/>
      <c r="ORO101" s="48"/>
      <c r="ORP101" s="48"/>
      <c r="ORQ101" s="48"/>
      <c r="ORR101" s="48"/>
      <c r="ORS101" s="48"/>
      <c r="ORT101" s="48"/>
      <c r="ORU101" s="48"/>
      <c r="ORV101" s="48"/>
      <c r="ORW101" s="48"/>
      <c r="ORX101" s="48"/>
      <c r="ORY101" s="48"/>
      <c r="ORZ101" s="48"/>
      <c r="OSA101" s="48"/>
      <c r="OSB101" s="48"/>
      <c r="OSC101" s="48"/>
      <c r="OSD101" s="48"/>
      <c r="OSE101" s="48"/>
      <c r="OSF101" s="48"/>
      <c r="OSG101" s="48"/>
      <c r="OSH101" s="48"/>
      <c r="OSI101" s="48"/>
      <c r="OSJ101" s="48"/>
      <c r="OSK101" s="48"/>
      <c r="OSL101" s="48"/>
      <c r="OSM101" s="48"/>
      <c r="OSN101" s="48"/>
      <c r="OSO101" s="48"/>
      <c r="OSP101" s="48"/>
      <c r="OSQ101" s="48"/>
      <c r="OSR101" s="48"/>
      <c r="OSS101" s="48"/>
      <c r="OST101" s="48"/>
      <c r="OSU101" s="48"/>
      <c r="OSV101" s="48"/>
      <c r="OSW101" s="48"/>
      <c r="OSX101" s="48"/>
      <c r="OSY101" s="48"/>
      <c r="OSZ101" s="48"/>
      <c r="OTA101" s="48"/>
      <c r="OTB101" s="48"/>
      <c r="OTC101" s="48"/>
      <c r="OTD101" s="48"/>
      <c r="OTE101" s="48"/>
      <c r="OTF101" s="48"/>
      <c r="OTG101" s="48"/>
      <c r="OTH101" s="48"/>
      <c r="OTI101" s="48"/>
      <c r="OTJ101" s="48"/>
      <c r="OTK101" s="48"/>
      <c r="OTL101" s="48"/>
      <c r="OTM101" s="48"/>
      <c r="OTN101" s="48"/>
      <c r="OTO101" s="48"/>
      <c r="OTP101" s="48"/>
      <c r="OTQ101" s="48"/>
      <c r="OTR101" s="48"/>
      <c r="OTS101" s="48"/>
      <c r="OTT101" s="48"/>
      <c r="OTU101" s="48"/>
      <c r="OTV101" s="48"/>
      <c r="OTW101" s="48"/>
      <c r="OTX101" s="48"/>
      <c r="OTY101" s="48"/>
      <c r="OTZ101" s="48"/>
      <c r="OUA101" s="48"/>
      <c r="OUB101" s="48"/>
      <c r="OUC101" s="48"/>
      <c r="OUD101" s="48"/>
      <c r="OUE101" s="48"/>
      <c r="OUF101" s="48"/>
      <c r="OUG101" s="48"/>
      <c r="OUH101" s="48"/>
      <c r="OUI101" s="48"/>
      <c r="OUJ101" s="48"/>
      <c r="OUK101" s="48"/>
      <c r="OUL101" s="48"/>
      <c r="OUM101" s="48"/>
      <c r="OUN101" s="48"/>
      <c r="OUO101" s="48"/>
      <c r="OUP101" s="48"/>
      <c r="OUQ101" s="48"/>
      <c r="OUR101" s="48"/>
      <c r="OUS101" s="48"/>
      <c r="OUT101" s="48"/>
      <c r="OUU101" s="48"/>
      <c r="OUV101" s="48"/>
      <c r="OUW101" s="48"/>
      <c r="OUX101" s="48"/>
      <c r="OUY101" s="48"/>
      <c r="OUZ101" s="48"/>
      <c r="OVA101" s="48"/>
      <c r="OVB101" s="48"/>
      <c r="OVC101" s="48"/>
      <c r="OVD101" s="48"/>
      <c r="OVE101" s="48"/>
      <c r="OVF101" s="48"/>
      <c r="OVG101" s="48"/>
      <c r="OVH101" s="48"/>
      <c r="OVI101" s="48"/>
      <c r="OVJ101" s="48"/>
      <c r="OVK101" s="48"/>
      <c r="OVL101" s="48"/>
      <c r="OVM101" s="48"/>
      <c r="OVN101" s="48"/>
      <c r="OVO101" s="48"/>
      <c r="OVP101" s="48"/>
      <c r="OVQ101" s="48"/>
      <c r="OVR101" s="48"/>
      <c r="OVS101" s="48"/>
      <c r="OVT101" s="48"/>
      <c r="OVU101" s="48"/>
      <c r="OVV101" s="48"/>
      <c r="OVW101" s="48"/>
      <c r="OVX101" s="48"/>
      <c r="OVY101" s="48"/>
      <c r="OVZ101" s="48"/>
      <c r="OWA101" s="48"/>
      <c r="OWB101" s="48"/>
      <c r="OWC101" s="48"/>
      <c r="OWD101" s="48"/>
      <c r="OWE101" s="48"/>
      <c r="OWF101" s="48"/>
      <c r="OWG101" s="48"/>
      <c r="OWH101" s="48"/>
      <c r="OWI101" s="48"/>
      <c r="OWJ101" s="48"/>
      <c r="OWK101" s="48"/>
      <c r="OWL101" s="48"/>
      <c r="OWM101" s="48"/>
      <c r="OWN101" s="48"/>
      <c r="OWO101" s="48"/>
      <c r="OWP101" s="48"/>
      <c r="OWQ101" s="48"/>
      <c r="OWR101" s="48"/>
      <c r="OWS101" s="48"/>
      <c r="OWT101" s="48"/>
      <c r="OWU101" s="48"/>
      <c r="OWV101" s="48"/>
      <c r="OWW101" s="48"/>
      <c r="OWX101" s="48"/>
      <c r="OWY101" s="48"/>
      <c r="OWZ101" s="48"/>
      <c r="OXA101" s="48"/>
      <c r="OXB101" s="48"/>
      <c r="OXC101" s="48"/>
      <c r="OXD101" s="48"/>
      <c r="OXE101" s="48"/>
      <c r="OXF101" s="48"/>
      <c r="OXG101" s="48"/>
      <c r="OXH101" s="48"/>
      <c r="OXI101" s="48"/>
      <c r="OXJ101" s="48"/>
      <c r="OXK101" s="48"/>
      <c r="OXL101" s="48"/>
      <c r="OXM101" s="48"/>
      <c r="OXN101" s="48"/>
      <c r="OXO101" s="48"/>
      <c r="OXP101" s="48"/>
      <c r="OXQ101" s="48"/>
      <c r="OXR101" s="48"/>
      <c r="OXS101" s="48"/>
      <c r="OXT101" s="48"/>
      <c r="OXU101" s="48"/>
      <c r="OXV101" s="48"/>
      <c r="OXW101" s="48"/>
      <c r="OXX101" s="48"/>
      <c r="OXY101" s="48"/>
      <c r="OXZ101" s="48"/>
      <c r="OYA101" s="48"/>
      <c r="OYB101" s="48"/>
      <c r="OYC101" s="48"/>
      <c r="OYD101" s="48"/>
      <c r="OYE101" s="48"/>
      <c r="OYF101" s="48"/>
      <c r="OYG101" s="48"/>
      <c r="OYH101" s="48"/>
      <c r="OYI101" s="48"/>
      <c r="OYJ101" s="48"/>
      <c r="OYK101" s="48"/>
      <c r="OYL101" s="48"/>
      <c r="OYM101" s="48"/>
      <c r="OYN101" s="48"/>
      <c r="OYO101" s="48"/>
      <c r="OYP101" s="48"/>
      <c r="OYQ101" s="48"/>
      <c r="OYR101" s="48"/>
      <c r="OYS101" s="48"/>
      <c r="OYT101" s="48"/>
      <c r="OYU101" s="48"/>
      <c r="OYV101" s="48"/>
      <c r="OYW101" s="48"/>
      <c r="OYX101" s="48"/>
      <c r="OYY101" s="48"/>
      <c r="OYZ101" s="48"/>
      <c r="OZA101" s="48"/>
      <c r="OZB101" s="48"/>
      <c r="OZC101" s="48"/>
      <c r="OZD101" s="48"/>
      <c r="OZE101" s="48"/>
      <c r="OZF101" s="48"/>
      <c r="OZG101" s="48"/>
      <c r="OZH101" s="48"/>
      <c r="OZI101" s="48"/>
      <c r="OZJ101" s="48"/>
      <c r="OZK101" s="48"/>
      <c r="OZL101" s="48"/>
      <c r="OZM101" s="48"/>
      <c r="OZN101" s="48"/>
      <c r="OZO101" s="48"/>
      <c r="OZP101" s="48"/>
      <c r="OZQ101" s="48"/>
      <c r="OZR101" s="48"/>
      <c r="OZS101" s="48"/>
      <c r="OZT101" s="48"/>
      <c r="OZU101" s="48"/>
      <c r="OZV101" s="48"/>
      <c r="OZW101" s="48"/>
      <c r="OZX101" s="48"/>
      <c r="OZY101" s="48"/>
      <c r="OZZ101" s="48"/>
      <c r="PAA101" s="48"/>
      <c r="PAB101" s="48"/>
      <c r="PAC101" s="48"/>
      <c r="PAD101" s="48"/>
      <c r="PAE101" s="48"/>
      <c r="PAF101" s="48"/>
      <c r="PAG101" s="48"/>
      <c r="PAH101" s="48"/>
      <c r="PAI101" s="48"/>
      <c r="PAJ101" s="48"/>
      <c r="PAK101" s="48"/>
      <c r="PAL101" s="48"/>
      <c r="PAM101" s="48"/>
      <c r="PAN101" s="48"/>
      <c r="PAO101" s="48"/>
      <c r="PAP101" s="48"/>
      <c r="PAQ101" s="48"/>
      <c r="PAR101" s="48"/>
      <c r="PAS101" s="48"/>
      <c r="PAT101" s="48"/>
      <c r="PAU101" s="48"/>
      <c r="PAV101" s="48"/>
      <c r="PAW101" s="48"/>
      <c r="PAX101" s="48"/>
      <c r="PAY101" s="48"/>
      <c r="PAZ101" s="48"/>
      <c r="PBA101" s="48"/>
      <c r="PBB101" s="48"/>
      <c r="PBC101" s="48"/>
      <c r="PBD101" s="48"/>
      <c r="PBE101" s="48"/>
      <c r="PBF101" s="48"/>
      <c r="PBG101" s="48"/>
      <c r="PBH101" s="48"/>
      <c r="PBI101" s="48"/>
      <c r="PBJ101" s="48"/>
      <c r="PBK101" s="48"/>
      <c r="PBL101" s="48"/>
      <c r="PBM101" s="48"/>
      <c r="PBN101" s="48"/>
      <c r="PBO101" s="48"/>
      <c r="PBP101" s="48"/>
      <c r="PBQ101" s="48"/>
      <c r="PBR101" s="48"/>
      <c r="PBS101" s="48"/>
      <c r="PBT101" s="48"/>
      <c r="PBU101" s="48"/>
      <c r="PBV101" s="48"/>
      <c r="PBW101" s="48"/>
      <c r="PBX101" s="48"/>
      <c r="PBY101" s="48"/>
      <c r="PBZ101" s="48"/>
      <c r="PCA101" s="48"/>
      <c r="PCB101" s="48"/>
      <c r="PCC101" s="48"/>
      <c r="PCD101" s="48"/>
      <c r="PCE101" s="48"/>
      <c r="PCF101" s="48"/>
      <c r="PCG101" s="48"/>
      <c r="PCH101" s="48"/>
      <c r="PCI101" s="48"/>
      <c r="PCJ101" s="48"/>
      <c r="PCK101" s="48"/>
      <c r="PCL101" s="48"/>
      <c r="PCM101" s="48"/>
      <c r="PCN101" s="48"/>
      <c r="PCO101" s="48"/>
      <c r="PCP101" s="48"/>
      <c r="PCQ101" s="48"/>
      <c r="PCR101" s="48"/>
      <c r="PCS101" s="48"/>
      <c r="PCT101" s="48"/>
      <c r="PCU101" s="48"/>
      <c r="PCV101" s="48"/>
      <c r="PCW101" s="48"/>
      <c r="PCX101" s="48"/>
      <c r="PCY101" s="48"/>
      <c r="PCZ101" s="48"/>
      <c r="PDA101" s="48"/>
      <c r="PDB101" s="48"/>
      <c r="PDC101" s="48"/>
      <c r="PDD101" s="48"/>
      <c r="PDE101" s="48"/>
      <c r="PDF101" s="48"/>
      <c r="PDG101" s="48"/>
      <c r="PDH101" s="48"/>
      <c r="PDI101" s="48"/>
      <c r="PDJ101" s="48"/>
      <c r="PDK101" s="48"/>
      <c r="PDL101" s="48"/>
      <c r="PDM101" s="48"/>
      <c r="PDN101" s="48"/>
      <c r="PDO101" s="48"/>
      <c r="PDP101" s="48"/>
      <c r="PDQ101" s="48"/>
      <c r="PDR101" s="48"/>
      <c r="PDS101" s="48"/>
      <c r="PDT101" s="48"/>
      <c r="PDU101" s="48"/>
      <c r="PDV101" s="48"/>
      <c r="PDW101" s="48"/>
      <c r="PDX101" s="48"/>
      <c r="PDY101" s="48"/>
      <c r="PDZ101" s="48"/>
      <c r="PEA101" s="48"/>
      <c r="PEB101" s="48"/>
      <c r="PEC101" s="48"/>
      <c r="PED101" s="48"/>
      <c r="PEE101" s="48"/>
      <c r="PEF101" s="48"/>
      <c r="PEG101" s="48"/>
      <c r="PEH101" s="48"/>
      <c r="PEI101" s="48"/>
      <c r="PEJ101" s="48"/>
      <c r="PEK101" s="48"/>
      <c r="PEL101" s="48"/>
      <c r="PEM101" s="48"/>
      <c r="PEN101" s="48"/>
      <c r="PEO101" s="48"/>
      <c r="PEP101" s="48"/>
      <c r="PEQ101" s="48"/>
      <c r="PER101" s="48"/>
      <c r="PES101" s="48"/>
      <c r="PET101" s="48"/>
      <c r="PEU101" s="48"/>
      <c r="PEV101" s="48"/>
      <c r="PEW101" s="48"/>
      <c r="PEX101" s="48"/>
      <c r="PEY101" s="48"/>
      <c r="PEZ101" s="48"/>
      <c r="PFA101" s="48"/>
      <c r="PFB101" s="48"/>
      <c r="PFC101" s="48"/>
      <c r="PFD101" s="48"/>
      <c r="PFE101" s="48"/>
      <c r="PFF101" s="48"/>
      <c r="PFG101" s="48"/>
      <c r="PFH101" s="48"/>
      <c r="PFI101" s="48"/>
      <c r="PFJ101" s="48"/>
      <c r="PFK101" s="48"/>
      <c r="PFL101" s="48"/>
      <c r="PFM101" s="48"/>
      <c r="PFN101" s="48"/>
      <c r="PFO101" s="48"/>
      <c r="PFP101" s="48"/>
      <c r="PFQ101" s="48"/>
      <c r="PFR101" s="48"/>
      <c r="PFS101" s="48"/>
      <c r="PFT101" s="48"/>
      <c r="PFU101" s="48"/>
      <c r="PFV101" s="48"/>
      <c r="PFW101" s="48"/>
      <c r="PFX101" s="48"/>
      <c r="PFY101" s="48"/>
      <c r="PFZ101" s="48"/>
      <c r="PGA101" s="48"/>
      <c r="PGB101" s="48"/>
      <c r="PGC101" s="48"/>
      <c r="PGD101" s="48"/>
      <c r="PGE101" s="48"/>
      <c r="PGF101" s="48"/>
      <c r="PGG101" s="48"/>
      <c r="PGH101" s="48"/>
      <c r="PGI101" s="48"/>
      <c r="PGJ101" s="48"/>
      <c r="PGK101" s="48"/>
      <c r="PGL101" s="48"/>
      <c r="PGM101" s="48"/>
      <c r="PGN101" s="48"/>
      <c r="PGO101" s="48"/>
      <c r="PGP101" s="48"/>
      <c r="PGQ101" s="48"/>
      <c r="PGR101" s="48"/>
      <c r="PGS101" s="48"/>
      <c r="PGT101" s="48"/>
      <c r="PGU101" s="48"/>
      <c r="PGV101" s="48"/>
      <c r="PGW101" s="48"/>
      <c r="PGX101" s="48"/>
      <c r="PGY101" s="48"/>
      <c r="PGZ101" s="48"/>
      <c r="PHA101" s="48"/>
      <c r="PHB101" s="48"/>
      <c r="PHC101" s="48"/>
      <c r="PHD101" s="48"/>
      <c r="PHE101" s="48"/>
      <c r="PHF101" s="48"/>
      <c r="PHG101" s="48"/>
      <c r="PHH101" s="48"/>
      <c r="PHI101" s="48"/>
      <c r="PHJ101" s="48"/>
      <c r="PHK101" s="48"/>
      <c r="PHL101" s="48"/>
      <c r="PHM101" s="48"/>
      <c r="PHN101" s="48"/>
      <c r="PHO101" s="48"/>
      <c r="PHP101" s="48"/>
      <c r="PHQ101" s="48"/>
      <c r="PHR101" s="48"/>
      <c r="PHS101" s="48"/>
      <c r="PHT101" s="48"/>
      <c r="PHU101" s="48"/>
      <c r="PHV101" s="48"/>
      <c r="PHW101" s="48"/>
      <c r="PHX101" s="48"/>
      <c r="PHY101" s="48"/>
      <c r="PHZ101" s="48"/>
      <c r="PIA101" s="48"/>
      <c r="PIB101" s="48"/>
      <c r="PIC101" s="48"/>
      <c r="PID101" s="48"/>
      <c r="PIE101" s="48"/>
      <c r="PIF101" s="48"/>
      <c r="PIG101" s="48"/>
      <c r="PIH101" s="48"/>
      <c r="PII101" s="48"/>
      <c r="PIJ101" s="48"/>
      <c r="PIK101" s="48"/>
      <c r="PIL101" s="48"/>
      <c r="PIM101" s="48"/>
      <c r="PIN101" s="48"/>
      <c r="PIO101" s="48"/>
      <c r="PIP101" s="48"/>
      <c r="PIQ101" s="48"/>
      <c r="PIR101" s="48"/>
      <c r="PIS101" s="48"/>
      <c r="PIT101" s="48"/>
      <c r="PIU101" s="48"/>
      <c r="PIV101" s="48"/>
      <c r="PIW101" s="48"/>
      <c r="PIX101" s="48"/>
      <c r="PIY101" s="48"/>
      <c r="PIZ101" s="48"/>
      <c r="PJA101" s="48"/>
      <c r="PJB101" s="48"/>
      <c r="PJC101" s="48"/>
      <c r="PJD101" s="48"/>
      <c r="PJE101" s="48"/>
      <c r="PJF101" s="48"/>
      <c r="PJG101" s="48"/>
      <c r="PJH101" s="48"/>
      <c r="PJI101" s="48"/>
      <c r="PJJ101" s="48"/>
      <c r="PJK101" s="48"/>
      <c r="PJL101" s="48"/>
      <c r="PJM101" s="48"/>
      <c r="PJN101" s="48"/>
      <c r="PJO101" s="48"/>
      <c r="PJP101" s="48"/>
      <c r="PJQ101" s="48"/>
      <c r="PJR101" s="48"/>
      <c r="PJS101" s="48"/>
      <c r="PJT101" s="48"/>
      <c r="PJU101" s="48"/>
      <c r="PJV101" s="48"/>
      <c r="PJW101" s="48"/>
      <c r="PJX101" s="48"/>
      <c r="PJY101" s="48"/>
      <c r="PJZ101" s="48"/>
      <c r="PKA101" s="48"/>
      <c r="PKB101" s="48"/>
      <c r="PKC101" s="48"/>
      <c r="PKD101" s="48"/>
      <c r="PKE101" s="48"/>
      <c r="PKF101" s="48"/>
      <c r="PKG101" s="48"/>
      <c r="PKH101" s="48"/>
      <c r="PKI101" s="48"/>
      <c r="PKJ101" s="48"/>
      <c r="PKK101" s="48"/>
      <c r="PKL101" s="48"/>
      <c r="PKM101" s="48"/>
      <c r="PKN101" s="48"/>
      <c r="PKO101" s="48"/>
      <c r="PKP101" s="48"/>
      <c r="PKQ101" s="48"/>
      <c r="PKR101" s="48"/>
      <c r="PKS101" s="48"/>
      <c r="PKT101" s="48"/>
      <c r="PKU101" s="48"/>
      <c r="PKV101" s="48"/>
      <c r="PKW101" s="48"/>
      <c r="PKX101" s="48"/>
      <c r="PKY101" s="48"/>
      <c r="PKZ101" s="48"/>
      <c r="PLA101" s="48"/>
      <c r="PLB101" s="48"/>
      <c r="PLC101" s="48"/>
      <c r="PLD101" s="48"/>
      <c r="PLE101" s="48"/>
      <c r="PLF101" s="48"/>
      <c r="PLG101" s="48"/>
      <c r="PLH101" s="48"/>
      <c r="PLI101" s="48"/>
      <c r="PLJ101" s="48"/>
      <c r="PLK101" s="48"/>
      <c r="PLL101" s="48"/>
      <c r="PLM101" s="48"/>
      <c r="PLN101" s="48"/>
      <c r="PLO101" s="48"/>
      <c r="PLP101" s="48"/>
      <c r="PLQ101" s="48"/>
      <c r="PLR101" s="48"/>
      <c r="PLS101" s="48"/>
      <c r="PLT101" s="48"/>
      <c r="PLU101" s="48"/>
      <c r="PLV101" s="48"/>
      <c r="PLW101" s="48"/>
      <c r="PLX101" s="48"/>
      <c r="PLY101" s="48"/>
      <c r="PLZ101" s="48"/>
      <c r="PMA101" s="48"/>
      <c r="PMB101" s="48"/>
      <c r="PMC101" s="48"/>
      <c r="PMD101" s="48"/>
      <c r="PME101" s="48"/>
      <c r="PMF101" s="48"/>
      <c r="PMG101" s="48"/>
      <c r="PMH101" s="48"/>
      <c r="PMI101" s="48"/>
      <c r="PMJ101" s="48"/>
      <c r="PMK101" s="48"/>
      <c r="PML101" s="48"/>
      <c r="PMM101" s="48"/>
      <c r="PMN101" s="48"/>
      <c r="PMO101" s="48"/>
      <c r="PMP101" s="48"/>
      <c r="PMQ101" s="48"/>
      <c r="PMR101" s="48"/>
      <c r="PMS101" s="48"/>
      <c r="PMT101" s="48"/>
      <c r="PMU101" s="48"/>
      <c r="PMV101" s="48"/>
      <c r="PMW101" s="48"/>
      <c r="PMX101" s="48"/>
      <c r="PMY101" s="48"/>
      <c r="PMZ101" s="48"/>
      <c r="PNA101" s="48"/>
      <c r="PNB101" s="48"/>
      <c r="PNC101" s="48"/>
      <c r="PND101" s="48"/>
      <c r="PNE101" s="48"/>
      <c r="PNF101" s="48"/>
      <c r="PNG101" s="48"/>
      <c r="PNH101" s="48"/>
      <c r="PNI101" s="48"/>
      <c r="PNJ101" s="48"/>
      <c r="PNK101" s="48"/>
      <c r="PNL101" s="48"/>
      <c r="PNM101" s="48"/>
      <c r="PNN101" s="48"/>
      <c r="PNO101" s="48"/>
      <c r="PNP101" s="48"/>
      <c r="PNQ101" s="48"/>
      <c r="PNR101" s="48"/>
      <c r="PNS101" s="48"/>
      <c r="PNT101" s="48"/>
      <c r="PNU101" s="48"/>
      <c r="PNV101" s="48"/>
      <c r="PNW101" s="48"/>
      <c r="PNX101" s="48"/>
      <c r="PNY101" s="48"/>
      <c r="PNZ101" s="48"/>
      <c r="POA101" s="48"/>
      <c r="POB101" s="48"/>
      <c r="POC101" s="48"/>
      <c r="POD101" s="48"/>
      <c r="POE101" s="48"/>
      <c r="POF101" s="48"/>
      <c r="POG101" s="48"/>
      <c r="POH101" s="48"/>
      <c r="POI101" s="48"/>
      <c r="POJ101" s="48"/>
      <c r="POK101" s="48"/>
      <c r="POL101" s="48"/>
      <c r="POM101" s="48"/>
      <c r="PON101" s="48"/>
      <c r="POO101" s="48"/>
      <c r="POP101" s="48"/>
      <c r="POQ101" s="48"/>
      <c r="POR101" s="48"/>
      <c r="POS101" s="48"/>
      <c r="POT101" s="48"/>
      <c r="POU101" s="48"/>
      <c r="POV101" s="48"/>
      <c r="POW101" s="48"/>
      <c r="POX101" s="48"/>
      <c r="POY101" s="48"/>
      <c r="POZ101" s="48"/>
      <c r="PPA101" s="48"/>
      <c r="PPB101" s="48"/>
      <c r="PPC101" s="48"/>
      <c r="PPD101" s="48"/>
      <c r="PPE101" s="48"/>
      <c r="PPF101" s="48"/>
      <c r="PPG101" s="48"/>
      <c r="PPH101" s="48"/>
      <c r="PPI101" s="48"/>
      <c r="PPJ101" s="48"/>
      <c r="PPK101" s="48"/>
      <c r="PPL101" s="48"/>
      <c r="PPM101" s="48"/>
      <c r="PPN101" s="48"/>
      <c r="PPO101" s="48"/>
      <c r="PPP101" s="48"/>
      <c r="PPQ101" s="48"/>
      <c r="PPR101" s="48"/>
      <c r="PPS101" s="48"/>
      <c r="PPT101" s="48"/>
      <c r="PPU101" s="48"/>
      <c r="PPV101" s="48"/>
      <c r="PPW101" s="48"/>
      <c r="PPX101" s="48"/>
      <c r="PPY101" s="48"/>
      <c r="PPZ101" s="48"/>
      <c r="PQA101" s="48"/>
      <c r="PQB101" s="48"/>
      <c r="PQC101" s="48"/>
      <c r="PQD101" s="48"/>
      <c r="PQE101" s="48"/>
      <c r="PQF101" s="48"/>
      <c r="PQG101" s="48"/>
      <c r="PQH101" s="48"/>
      <c r="PQI101" s="48"/>
      <c r="PQJ101" s="48"/>
      <c r="PQK101" s="48"/>
      <c r="PQL101" s="48"/>
      <c r="PQM101" s="48"/>
      <c r="PQN101" s="48"/>
      <c r="PQO101" s="48"/>
      <c r="PQP101" s="48"/>
      <c r="PQQ101" s="48"/>
      <c r="PQR101" s="48"/>
      <c r="PQS101" s="48"/>
      <c r="PQT101" s="48"/>
      <c r="PQU101" s="48"/>
      <c r="PQV101" s="48"/>
      <c r="PQW101" s="48"/>
      <c r="PQX101" s="48"/>
      <c r="PQY101" s="48"/>
      <c r="PQZ101" s="48"/>
      <c r="PRA101" s="48"/>
      <c r="PRB101" s="48"/>
      <c r="PRC101" s="48"/>
      <c r="PRD101" s="48"/>
      <c r="PRE101" s="48"/>
      <c r="PRF101" s="48"/>
      <c r="PRG101" s="48"/>
      <c r="PRH101" s="48"/>
      <c r="PRI101" s="48"/>
      <c r="PRJ101" s="48"/>
      <c r="PRK101" s="48"/>
      <c r="PRL101" s="48"/>
      <c r="PRM101" s="48"/>
      <c r="PRN101" s="48"/>
      <c r="PRO101" s="48"/>
      <c r="PRP101" s="48"/>
      <c r="PRQ101" s="48"/>
      <c r="PRR101" s="48"/>
      <c r="PRS101" s="48"/>
      <c r="PRT101" s="48"/>
      <c r="PRU101" s="48"/>
      <c r="PRV101" s="48"/>
      <c r="PRW101" s="48"/>
      <c r="PRX101" s="48"/>
      <c r="PRY101" s="48"/>
      <c r="PRZ101" s="48"/>
      <c r="PSA101" s="48"/>
      <c r="PSB101" s="48"/>
      <c r="PSC101" s="48"/>
      <c r="PSD101" s="48"/>
      <c r="PSE101" s="48"/>
      <c r="PSF101" s="48"/>
      <c r="PSG101" s="48"/>
      <c r="PSH101" s="48"/>
      <c r="PSI101" s="48"/>
      <c r="PSJ101" s="48"/>
      <c r="PSK101" s="48"/>
      <c r="PSL101" s="48"/>
      <c r="PSM101" s="48"/>
      <c r="PSN101" s="48"/>
      <c r="PSO101" s="48"/>
      <c r="PSP101" s="48"/>
      <c r="PSQ101" s="48"/>
      <c r="PSR101" s="48"/>
      <c r="PSS101" s="48"/>
      <c r="PST101" s="48"/>
      <c r="PSU101" s="48"/>
      <c r="PSV101" s="48"/>
      <c r="PSW101" s="48"/>
      <c r="PSX101" s="48"/>
      <c r="PSY101" s="48"/>
      <c r="PSZ101" s="48"/>
      <c r="PTA101" s="48"/>
      <c r="PTB101" s="48"/>
      <c r="PTC101" s="48"/>
      <c r="PTD101" s="48"/>
      <c r="PTE101" s="48"/>
      <c r="PTF101" s="48"/>
      <c r="PTG101" s="48"/>
      <c r="PTH101" s="48"/>
      <c r="PTI101" s="48"/>
      <c r="PTJ101" s="48"/>
      <c r="PTK101" s="48"/>
      <c r="PTL101" s="48"/>
      <c r="PTM101" s="48"/>
      <c r="PTN101" s="48"/>
      <c r="PTO101" s="48"/>
      <c r="PTP101" s="48"/>
      <c r="PTQ101" s="48"/>
      <c r="PTR101" s="48"/>
      <c r="PTS101" s="48"/>
      <c r="PTT101" s="48"/>
      <c r="PTU101" s="48"/>
      <c r="PTV101" s="48"/>
      <c r="PTW101" s="48"/>
      <c r="PTX101" s="48"/>
      <c r="PTY101" s="48"/>
      <c r="PTZ101" s="48"/>
      <c r="PUA101" s="48"/>
      <c r="PUB101" s="48"/>
      <c r="PUC101" s="48"/>
      <c r="PUD101" s="48"/>
      <c r="PUE101" s="48"/>
      <c r="PUF101" s="48"/>
      <c r="PUG101" s="48"/>
      <c r="PUH101" s="48"/>
      <c r="PUI101" s="48"/>
      <c r="PUJ101" s="48"/>
      <c r="PUK101" s="48"/>
      <c r="PUL101" s="48"/>
      <c r="PUM101" s="48"/>
      <c r="PUN101" s="48"/>
      <c r="PUO101" s="48"/>
      <c r="PUP101" s="48"/>
      <c r="PUQ101" s="48"/>
      <c r="PUR101" s="48"/>
      <c r="PUS101" s="48"/>
      <c r="PUT101" s="48"/>
      <c r="PUU101" s="48"/>
      <c r="PUV101" s="48"/>
      <c r="PUW101" s="48"/>
      <c r="PUX101" s="48"/>
      <c r="PUY101" s="48"/>
      <c r="PUZ101" s="48"/>
      <c r="PVA101" s="48"/>
      <c r="PVB101" s="48"/>
      <c r="PVC101" s="48"/>
      <c r="PVD101" s="48"/>
      <c r="PVE101" s="48"/>
      <c r="PVF101" s="48"/>
      <c r="PVG101" s="48"/>
      <c r="PVH101" s="48"/>
      <c r="PVI101" s="48"/>
      <c r="PVJ101" s="48"/>
      <c r="PVK101" s="48"/>
      <c r="PVL101" s="48"/>
      <c r="PVM101" s="48"/>
      <c r="PVN101" s="48"/>
      <c r="PVO101" s="48"/>
      <c r="PVP101" s="48"/>
      <c r="PVQ101" s="48"/>
      <c r="PVR101" s="48"/>
      <c r="PVS101" s="48"/>
      <c r="PVT101" s="48"/>
      <c r="PVU101" s="48"/>
      <c r="PVV101" s="48"/>
      <c r="PVW101" s="48"/>
      <c r="PVX101" s="48"/>
      <c r="PVY101" s="48"/>
      <c r="PVZ101" s="48"/>
      <c r="PWA101" s="48"/>
      <c r="PWB101" s="48"/>
      <c r="PWC101" s="48"/>
      <c r="PWD101" s="48"/>
      <c r="PWE101" s="48"/>
      <c r="PWF101" s="48"/>
      <c r="PWG101" s="48"/>
      <c r="PWH101" s="48"/>
      <c r="PWI101" s="48"/>
      <c r="PWJ101" s="48"/>
      <c r="PWK101" s="48"/>
      <c r="PWL101" s="48"/>
      <c r="PWM101" s="48"/>
      <c r="PWN101" s="48"/>
      <c r="PWO101" s="48"/>
      <c r="PWP101" s="48"/>
      <c r="PWQ101" s="48"/>
      <c r="PWR101" s="48"/>
      <c r="PWS101" s="48"/>
      <c r="PWT101" s="48"/>
      <c r="PWU101" s="48"/>
      <c r="PWV101" s="48"/>
      <c r="PWW101" s="48"/>
      <c r="PWX101" s="48"/>
      <c r="PWY101" s="48"/>
      <c r="PWZ101" s="48"/>
      <c r="PXA101" s="48"/>
      <c r="PXB101" s="48"/>
      <c r="PXC101" s="48"/>
      <c r="PXD101" s="48"/>
      <c r="PXE101" s="48"/>
      <c r="PXF101" s="48"/>
      <c r="PXG101" s="48"/>
      <c r="PXH101" s="48"/>
      <c r="PXI101" s="48"/>
      <c r="PXJ101" s="48"/>
      <c r="PXK101" s="48"/>
      <c r="PXL101" s="48"/>
      <c r="PXM101" s="48"/>
      <c r="PXN101" s="48"/>
      <c r="PXO101" s="48"/>
      <c r="PXP101" s="48"/>
      <c r="PXQ101" s="48"/>
      <c r="PXR101" s="48"/>
      <c r="PXS101" s="48"/>
      <c r="PXT101" s="48"/>
      <c r="PXU101" s="48"/>
      <c r="PXV101" s="48"/>
      <c r="PXW101" s="48"/>
      <c r="PXX101" s="48"/>
      <c r="PXY101" s="48"/>
      <c r="PXZ101" s="48"/>
      <c r="PYA101" s="48"/>
      <c r="PYB101" s="48"/>
      <c r="PYC101" s="48"/>
      <c r="PYD101" s="48"/>
      <c r="PYE101" s="48"/>
      <c r="PYF101" s="48"/>
      <c r="PYG101" s="48"/>
      <c r="PYH101" s="48"/>
      <c r="PYI101" s="48"/>
      <c r="PYJ101" s="48"/>
      <c r="PYK101" s="48"/>
      <c r="PYL101" s="48"/>
      <c r="PYM101" s="48"/>
      <c r="PYN101" s="48"/>
      <c r="PYO101" s="48"/>
      <c r="PYP101" s="48"/>
      <c r="PYQ101" s="48"/>
      <c r="PYR101" s="48"/>
      <c r="PYS101" s="48"/>
      <c r="PYT101" s="48"/>
      <c r="PYU101" s="48"/>
      <c r="PYV101" s="48"/>
      <c r="PYW101" s="48"/>
      <c r="PYX101" s="48"/>
      <c r="PYY101" s="48"/>
      <c r="PYZ101" s="48"/>
      <c r="PZA101" s="48"/>
      <c r="PZB101" s="48"/>
      <c r="PZC101" s="48"/>
      <c r="PZD101" s="48"/>
      <c r="PZE101" s="48"/>
      <c r="PZF101" s="48"/>
      <c r="PZG101" s="48"/>
      <c r="PZH101" s="48"/>
      <c r="PZI101" s="48"/>
      <c r="PZJ101" s="48"/>
      <c r="PZK101" s="48"/>
      <c r="PZL101" s="48"/>
      <c r="PZM101" s="48"/>
      <c r="PZN101" s="48"/>
      <c r="PZO101" s="48"/>
      <c r="PZP101" s="48"/>
      <c r="PZQ101" s="48"/>
      <c r="PZR101" s="48"/>
      <c r="PZS101" s="48"/>
      <c r="PZT101" s="48"/>
      <c r="PZU101" s="48"/>
      <c r="PZV101" s="48"/>
      <c r="PZW101" s="48"/>
      <c r="PZX101" s="48"/>
      <c r="PZY101" s="48"/>
      <c r="PZZ101" s="48"/>
      <c r="QAA101" s="48"/>
      <c r="QAB101" s="48"/>
      <c r="QAC101" s="48"/>
      <c r="QAD101" s="48"/>
      <c r="QAE101" s="48"/>
      <c r="QAF101" s="48"/>
      <c r="QAG101" s="48"/>
      <c r="QAH101" s="48"/>
      <c r="QAI101" s="48"/>
      <c r="QAJ101" s="48"/>
      <c r="QAK101" s="48"/>
      <c r="QAL101" s="48"/>
      <c r="QAM101" s="48"/>
      <c r="QAN101" s="48"/>
      <c r="QAO101" s="48"/>
      <c r="QAP101" s="48"/>
      <c r="QAQ101" s="48"/>
      <c r="QAR101" s="48"/>
      <c r="QAS101" s="48"/>
      <c r="QAT101" s="48"/>
      <c r="QAU101" s="48"/>
      <c r="QAV101" s="48"/>
      <c r="QAW101" s="48"/>
      <c r="QAX101" s="48"/>
      <c r="QAY101" s="48"/>
      <c r="QAZ101" s="48"/>
      <c r="QBA101" s="48"/>
      <c r="QBB101" s="48"/>
      <c r="QBC101" s="48"/>
      <c r="QBD101" s="48"/>
      <c r="QBE101" s="48"/>
      <c r="QBF101" s="48"/>
      <c r="QBG101" s="48"/>
      <c r="QBH101" s="48"/>
      <c r="QBI101" s="48"/>
      <c r="QBJ101" s="48"/>
      <c r="QBK101" s="48"/>
      <c r="QBL101" s="48"/>
      <c r="QBM101" s="48"/>
      <c r="QBN101" s="48"/>
      <c r="QBO101" s="48"/>
      <c r="QBP101" s="48"/>
      <c r="QBQ101" s="48"/>
      <c r="QBR101" s="48"/>
      <c r="QBS101" s="48"/>
      <c r="QBT101" s="48"/>
      <c r="QBU101" s="48"/>
      <c r="QBV101" s="48"/>
      <c r="QBW101" s="48"/>
      <c r="QBX101" s="48"/>
      <c r="QBY101" s="48"/>
      <c r="QBZ101" s="48"/>
      <c r="QCA101" s="48"/>
      <c r="QCB101" s="48"/>
      <c r="QCC101" s="48"/>
      <c r="QCD101" s="48"/>
      <c r="QCE101" s="48"/>
      <c r="QCF101" s="48"/>
      <c r="QCG101" s="48"/>
      <c r="QCH101" s="48"/>
      <c r="QCI101" s="48"/>
      <c r="QCJ101" s="48"/>
      <c r="QCK101" s="48"/>
      <c r="QCL101" s="48"/>
      <c r="QCM101" s="48"/>
      <c r="QCN101" s="48"/>
      <c r="QCO101" s="48"/>
      <c r="QCP101" s="48"/>
      <c r="QCQ101" s="48"/>
      <c r="QCR101" s="48"/>
      <c r="QCS101" s="48"/>
      <c r="QCT101" s="48"/>
      <c r="QCU101" s="48"/>
      <c r="QCV101" s="48"/>
      <c r="QCW101" s="48"/>
      <c r="QCX101" s="48"/>
      <c r="QCY101" s="48"/>
      <c r="QCZ101" s="48"/>
      <c r="QDA101" s="48"/>
      <c r="QDB101" s="48"/>
      <c r="QDC101" s="48"/>
      <c r="QDD101" s="48"/>
      <c r="QDE101" s="48"/>
      <c r="QDF101" s="48"/>
      <c r="QDG101" s="48"/>
      <c r="QDH101" s="48"/>
      <c r="QDI101" s="48"/>
      <c r="QDJ101" s="48"/>
      <c r="QDK101" s="48"/>
      <c r="QDL101" s="48"/>
      <c r="QDM101" s="48"/>
      <c r="QDN101" s="48"/>
      <c r="QDO101" s="48"/>
      <c r="QDP101" s="48"/>
      <c r="QDQ101" s="48"/>
      <c r="QDR101" s="48"/>
      <c r="QDS101" s="48"/>
      <c r="QDT101" s="48"/>
      <c r="QDU101" s="48"/>
      <c r="QDV101" s="48"/>
      <c r="QDW101" s="48"/>
      <c r="QDX101" s="48"/>
      <c r="QDY101" s="48"/>
      <c r="QDZ101" s="48"/>
      <c r="QEA101" s="48"/>
      <c r="QEB101" s="48"/>
      <c r="QEC101" s="48"/>
      <c r="QED101" s="48"/>
      <c r="QEE101" s="48"/>
      <c r="QEF101" s="48"/>
      <c r="QEG101" s="48"/>
      <c r="QEH101" s="48"/>
      <c r="QEI101" s="48"/>
      <c r="QEJ101" s="48"/>
      <c r="QEK101" s="48"/>
      <c r="QEL101" s="48"/>
      <c r="QEM101" s="48"/>
      <c r="QEN101" s="48"/>
      <c r="QEO101" s="48"/>
      <c r="QEP101" s="48"/>
      <c r="QEQ101" s="48"/>
      <c r="QER101" s="48"/>
      <c r="QES101" s="48"/>
      <c r="QET101" s="48"/>
      <c r="QEU101" s="48"/>
      <c r="QEV101" s="48"/>
      <c r="QEW101" s="48"/>
      <c r="QEX101" s="48"/>
      <c r="QEY101" s="48"/>
      <c r="QEZ101" s="48"/>
      <c r="QFA101" s="48"/>
      <c r="QFB101" s="48"/>
      <c r="QFC101" s="48"/>
      <c r="QFD101" s="48"/>
      <c r="QFE101" s="48"/>
      <c r="QFF101" s="48"/>
      <c r="QFG101" s="48"/>
      <c r="QFH101" s="48"/>
      <c r="QFI101" s="48"/>
      <c r="QFJ101" s="48"/>
      <c r="QFK101" s="48"/>
      <c r="QFL101" s="48"/>
      <c r="QFM101" s="48"/>
      <c r="QFN101" s="48"/>
      <c r="QFO101" s="48"/>
      <c r="QFP101" s="48"/>
      <c r="QFQ101" s="48"/>
      <c r="QFR101" s="48"/>
      <c r="QFS101" s="48"/>
      <c r="QFT101" s="48"/>
      <c r="QFU101" s="48"/>
      <c r="QFV101" s="48"/>
      <c r="QFW101" s="48"/>
      <c r="QFX101" s="48"/>
      <c r="QFY101" s="48"/>
      <c r="QFZ101" s="48"/>
      <c r="QGA101" s="48"/>
      <c r="QGB101" s="48"/>
      <c r="QGC101" s="48"/>
      <c r="QGD101" s="48"/>
      <c r="QGE101" s="48"/>
      <c r="QGF101" s="48"/>
      <c r="QGG101" s="48"/>
      <c r="QGH101" s="48"/>
      <c r="QGI101" s="48"/>
      <c r="QGJ101" s="48"/>
      <c r="QGK101" s="48"/>
      <c r="QGL101" s="48"/>
      <c r="QGM101" s="48"/>
      <c r="QGN101" s="48"/>
      <c r="QGO101" s="48"/>
      <c r="QGP101" s="48"/>
      <c r="QGQ101" s="48"/>
      <c r="QGR101" s="48"/>
      <c r="QGS101" s="48"/>
      <c r="QGT101" s="48"/>
      <c r="QGU101" s="48"/>
      <c r="QGV101" s="48"/>
      <c r="QGW101" s="48"/>
      <c r="QGX101" s="48"/>
      <c r="QGY101" s="48"/>
      <c r="QGZ101" s="48"/>
      <c r="QHA101" s="48"/>
      <c r="QHB101" s="48"/>
      <c r="QHC101" s="48"/>
      <c r="QHD101" s="48"/>
      <c r="QHE101" s="48"/>
      <c r="QHF101" s="48"/>
      <c r="QHG101" s="48"/>
      <c r="QHH101" s="48"/>
      <c r="QHI101" s="48"/>
      <c r="QHJ101" s="48"/>
      <c r="QHK101" s="48"/>
      <c r="QHL101" s="48"/>
      <c r="QHM101" s="48"/>
      <c r="QHN101" s="48"/>
      <c r="QHO101" s="48"/>
      <c r="QHP101" s="48"/>
      <c r="QHQ101" s="48"/>
      <c r="QHR101" s="48"/>
      <c r="QHS101" s="48"/>
      <c r="QHT101" s="48"/>
      <c r="QHU101" s="48"/>
      <c r="QHV101" s="48"/>
      <c r="QHW101" s="48"/>
      <c r="QHX101" s="48"/>
      <c r="QHY101" s="48"/>
      <c r="QHZ101" s="48"/>
      <c r="QIA101" s="48"/>
      <c r="QIB101" s="48"/>
      <c r="QIC101" s="48"/>
      <c r="QID101" s="48"/>
      <c r="QIE101" s="48"/>
      <c r="QIF101" s="48"/>
      <c r="QIG101" s="48"/>
      <c r="QIH101" s="48"/>
      <c r="QII101" s="48"/>
      <c r="QIJ101" s="48"/>
      <c r="QIK101" s="48"/>
      <c r="QIL101" s="48"/>
      <c r="QIM101" s="48"/>
      <c r="QIN101" s="48"/>
      <c r="QIO101" s="48"/>
      <c r="QIP101" s="48"/>
      <c r="QIQ101" s="48"/>
      <c r="QIR101" s="48"/>
      <c r="QIS101" s="48"/>
      <c r="QIT101" s="48"/>
      <c r="QIU101" s="48"/>
      <c r="QIV101" s="48"/>
      <c r="QIW101" s="48"/>
      <c r="QIX101" s="48"/>
      <c r="QIY101" s="48"/>
      <c r="QIZ101" s="48"/>
      <c r="QJA101" s="48"/>
      <c r="QJB101" s="48"/>
      <c r="QJC101" s="48"/>
      <c r="QJD101" s="48"/>
      <c r="QJE101" s="48"/>
      <c r="QJF101" s="48"/>
      <c r="QJG101" s="48"/>
      <c r="QJH101" s="48"/>
      <c r="QJI101" s="48"/>
      <c r="QJJ101" s="48"/>
      <c r="QJK101" s="48"/>
      <c r="QJL101" s="48"/>
      <c r="QJM101" s="48"/>
      <c r="QJN101" s="48"/>
      <c r="QJO101" s="48"/>
      <c r="QJP101" s="48"/>
      <c r="QJQ101" s="48"/>
      <c r="QJR101" s="48"/>
      <c r="QJS101" s="48"/>
      <c r="QJT101" s="48"/>
      <c r="QJU101" s="48"/>
      <c r="QJV101" s="48"/>
      <c r="QJW101" s="48"/>
      <c r="QJX101" s="48"/>
      <c r="QJY101" s="48"/>
      <c r="QJZ101" s="48"/>
      <c r="QKA101" s="48"/>
      <c r="QKB101" s="48"/>
      <c r="QKC101" s="48"/>
      <c r="QKD101" s="48"/>
      <c r="QKE101" s="48"/>
      <c r="QKF101" s="48"/>
      <c r="QKG101" s="48"/>
      <c r="QKH101" s="48"/>
      <c r="QKI101" s="48"/>
      <c r="QKJ101" s="48"/>
      <c r="QKK101" s="48"/>
      <c r="QKL101" s="48"/>
      <c r="QKM101" s="48"/>
      <c r="QKN101" s="48"/>
      <c r="QKO101" s="48"/>
      <c r="QKP101" s="48"/>
      <c r="QKQ101" s="48"/>
      <c r="QKR101" s="48"/>
      <c r="QKS101" s="48"/>
      <c r="QKT101" s="48"/>
      <c r="QKU101" s="48"/>
      <c r="QKV101" s="48"/>
      <c r="QKW101" s="48"/>
      <c r="QKX101" s="48"/>
      <c r="QKY101" s="48"/>
      <c r="QKZ101" s="48"/>
      <c r="QLA101" s="48"/>
      <c r="QLB101" s="48"/>
      <c r="QLC101" s="48"/>
      <c r="QLD101" s="48"/>
      <c r="QLE101" s="48"/>
      <c r="QLF101" s="48"/>
      <c r="QLG101" s="48"/>
      <c r="QLH101" s="48"/>
      <c r="QLI101" s="48"/>
      <c r="QLJ101" s="48"/>
      <c r="QLK101" s="48"/>
      <c r="QLL101" s="48"/>
      <c r="QLM101" s="48"/>
      <c r="QLN101" s="48"/>
      <c r="QLO101" s="48"/>
      <c r="QLP101" s="48"/>
      <c r="QLQ101" s="48"/>
      <c r="QLR101" s="48"/>
      <c r="QLS101" s="48"/>
      <c r="QLT101" s="48"/>
      <c r="QLU101" s="48"/>
      <c r="QLV101" s="48"/>
      <c r="QLW101" s="48"/>
      <c r="QLX101" s="48"/>
      <c r="QLY101" s="48"/>
      <c r="QLZ101" s="48"/>
      <c r="QMA101" s="48"/>
      <c r="QMB101" s="48"/>
      <c r="QMC101" s="48"/>
      <c r="QMD101" s="48"/>
      <c r="QME101" s="48"/>
      <c r="QMF101" s="48"/>
      <c r="QMG101" s="48"/>
      <c r="QMH101" s="48"/>
      <c r="QMI101" s="48"/>
      <c r="QMJ101" s="48"/>
      <c r="QMK101" s="48"/>
      <c r="QML101" s="48"/>
      <c r="QMM101" s="48"/>
      <c r="QMN101" s="48"/>
      <c r="QMO101" s="48"/>
      <c r="QMP101" s="48"/>
      <c r="QMQ101" s="48"/>
      <c r="QMR101" s="48"/>
      <c r="QMS101" s="48"/>
      <c r="QMT101" s="48"/>
      <c r="QMU101" s="48"/>
      <c r="QMV101" s="48"/>
      <c r="QMW101" s="48"/>
      <c r="QMX101" s="48"/>
      <c r="QMY101" s="48"/>
      <c r="QMZ101" s="48"/>
      <c r="QNA101" s="48"/>
      <c r="QNB101" s="48"/>
      <c r="QNC101" s="48"/>
      <c r="QND101" s="48"/>
      <c r="QNE101" s="48"/>
      <c r="QNF101" s="48"/>
      <c r="QNG101" s="48"/>
      <c r="QNH101" s="48"/>
      <c r="QNI101" s="48"/>
      <c r="QNJ101" s="48"/>
      <c r="QNK101" s="48"/>
      <c r="QNL101" s="48"/>
      <c r="QNM101" s="48"/>
      <c r="QNN101" s="48"/>
      <c r="QNO101" s="48"/>
      <c r="QNP101" s="48"/>
      <c r="QNQ101" s="48"/>
      <c r="QNR101" s="48"/>
      <c r="QNS101" s="48"/>
      <c r="QNT101" s="48"/>
      <c r="QNU101" s="48"/>
      <c r="QNV101" s="48"/>
      <c r="QNW101" s="48"/>
      <c r="QNX101" s="48"/>
      <c r="QNY101" s="48"/>
      <c r="QNZ101" s="48"/>
      <c r="QOA101" s="48"/>
      <c r="QOB101" s="48"/>
      <c r="QOC101" s="48"/>
      <c r="QOD101" s="48"/>
      <c r="QOE101" s="48"/>
      <c r="QOF101" s="48"/>
      <c r="QOG101" s="48"/>
      <c r="QOH101" s="48"/>
      <c r="QOI101" s="48"/>
      <c r="QOJ101" s="48"/>
      <c r="QOK101" s="48"/>
      <c r="QOL101" s="48"/>
      <c r="QOM101" s="48"/>
      <c r="QON101" s="48"/>
      <c r="QOO101" s="48"/>
      <c r="QOP101" s="48"/>
      <c r="QOQ101" s="48"/>
      <c r="QOR101" s="48"/>
      <c r="QOS101" s="48"/>
      <c r="QOT101" s="48"/>
      <c r="QOU101" s="48"/>
      <c r="QOV101" s="48"/>
      <c r="QOW101" s="48"/>
      <c r="QOX101" s="48"/>
      <c r="QOY101" s="48"/>
      <c r="QOZ101" s="48"/>
      <c r="QPA101" s="48"/>
      <c r="QPB101" s="48"/>
      <c r="QPC101" s="48"/>
      <c r="QPD101" s="48"/>
      <c r="QPE101" s="48"/>
      <c r="QPF101" s="48"/>
      <c r="QPG101" s="48"/>
      <c r="QPH101" s="48"/>
      <c r="QPI101" s="48"/>
      <c r="QPJ101" s="48"/>
      <c r="QPK101" s="48"/>
      <c r="QPL101" s="48"/>
      <c r="QPM101" s="48"/>
      <c r="QPN101" s="48"/>
      <c r="QPO101" s="48"/>
      <c r="QPP101" s="48"/>
      <c r="QPQ101" s="48"/>
      <c r="QPR101" s="48"/>
      <c r="QPS101" s="48"/>
      <c r="QPT101" s="48"/>
      <c r="QPU101" s="48"/>
      <c r="QPV101" s="48"/>
      <c r="QPW101" s="48"/>
      <c r="QPX101" s="48"/>
      <c r="QPY101" s="48"/>
      <c r="QPZ101" s="48"/>
      <c r="QQA101" s="48"/>
      <c r="QQB101" s="48"/>
      <c r="QQC101" s="48"/>
      <c r="QQD101" s="48"/>
      <c r="QQE101" s="48"/>
      <c r="QQF101" s="48"/>
      <c r="QQG101" s="48"/>
      <c r="QQH101" s="48"/>
      <c r="QQI101" s="48"/>
      <c r="QQJ101" s="48"/>
      <c r="QQK101" s="48"/>
      <c r="QQL101" s="48"/>
      <c r="QQM101" s="48"/>
      <c r="QQN101" s="48"/>
      <c r="QQO101" s="48"/>
      <c r="QQP101" s="48"/>
      <c r="QQQ101" s="48"/>
      <c r="QQR101" s="48"/>
      <c r="QQS101" s="48"/>
      <c r="QQT101" s="48"/>
      <c r="QQU101" s="48"/>
      <c r="QQV101" s="48"/>
      <c r="QQW101" s="48"/>
      <c r="QQX101" s="48"/>
      <c r="QQY101" s="48"/>
      <c r="QQZ101" s="48"/>
      <c r="QRA101" s="48"/>
      <c r="QRB101" s="48"/>
      <c r="QRC101" s="48"/>
      <c r="QRD101" s="48"/>
      <c r="QRE101" s="48"/>
      <c r="QRF101" s="48"/>
      <c r="QRG101" s="48"/>
      <c r="QRH101" s="48"/>
      <c r="QRI101" s="48"/>
      <c r="QRJ101" s="48"/>
      <c r="QRK101" s="48"/>
      <c r="QRL101" s="48"/>
      <c r="QRM101" s="48"/>
      <c r="QRN101" s="48"/>
      <c r="QRO101" s="48"/>
      <c r="QRP101" s="48"/>
      <c r="QRQ101" s="48"/>
      <c r="QRR101" s="48"/>
      <c r="QRS101" s="48"/>
      <c r="QRT101" s="48"/>
      <c r="QRU101" s="48"/>
      <c r="QRV101" s="48"/>
      <c r="QRW101" s="48"/>
      <c r="QRX101" s="48"/>
      <c r="QRY101" s="48"/>
      <c r="QRZ101" s="48"/>
      <c r="QSA101" s="48"/>
      <c r="QSB101" s="48"/>
      <c r="QSC101" s="48"/>
      <c r="QSD101" s="48"/>
      <c r="QSE101" s="48"/>
      <c r="QSF101" s="48"/>
      <c r="QSG101" s="48"/>
      <c r="QSH101" s="48"/>
      <c r="QSI101" s="48"/>
      <c r="QSJ101" s="48"/>
      <c r="QSK101" s="48"/>
      <c r="QSL101" s="48"/>
      <c r="QSM101" s="48"/>
      <c r="QSN101" s="48"/>
      <c r="QSO101" s="48"/>
      <c r="QSP101" s="48"/>
      <c r="QSQ101" s="48"/>
      <c r="QSR101" s="48"/>
      <c r="QSS101" s="48"/>
      <c r="QST101" s="48"/>
      <c r="QSU101" s="48"/>
      <c r="QSV101" s="48"/>
      <c r="QSW101" s="48"/>
      <c r="QSX101" s="48"/>
      <c r="QSY101" s="48"/>
      <c r="QSZ101" s="48"/>
      <c r="QTA101" s="48"/>
      <c r="QTB101" s="48"/>
      <c r="QTC101" s="48"/>
      <c r="QTD101" s="48"/>
      <c r="QTE101" s="48"/>
      <c r="QTF101" s="48"/>
      <c r="QTG101" s="48"/>
      <c r="QTH101" s="48"/>
      <c r="QTI101" s="48"/>
      <c r="QTJ101" s="48"/>
      <c r="QTK101" s="48"/>
      <c r="QTL101" s="48"/>
      <c r="QTM101" s="48"/>
      <c r="QTN101" s="48"/>
      <c r="QTO101" s="48"/>
      <c r="QTP101" s="48"/>
      <c r="QTQ101" s="48"/>
      <c r="QTR101" s="48"/>
      <c r="QTS101" s="48"/>
      <c r="QTT101" s="48"/>
      <c r="QTU101" s="48"/>
      <c r="QTV101" s="48"/>
      <c r="QTW101" s="48"/>
      <c r="QTX101" s="48"/>
      <c r="QTY101" s="48"/>
      <c r="QTZ101" s="48"/>
      <c r="QUA101" s="48"/>
      <c r="QUB101" s="48"/>
      <c r="QUC101" s="48"/>
      <c r="QUD101" s="48"/>
      <c r="QUE101" s="48"/>
      <c r="QUF101" s="48"/>
      <c r="QUG101" s="48"/>
      <c r="QUH101" s="48"/>
      <c r="QUI101" s="48"/>
      <c r="QUJ101" s="48"/>
      <c r="QUK101" s="48"/>
      <c r="QUL101" s="48"/>
      <c r="QUM101" s="48"/>
      <c r="QUN101" s="48"/>
      <c r="QUO101" s="48"/>
      <c r="QUP101" s="48"/>
      <c r="QUQ101" s="48"/>
      <c r="QUR101" s="48"/>
      <c r="QUS101" s="48"/>
      <c r="QUT101" s="48"/>
      <c r="QUU101" s="48"/>
      <c r="QUV101" s="48"/>
      <c r="QUW101" s="48"/>
      <c r="QUX101" s="48"/>
      <c r="QUY101" s="48"/>
      <c r="QUZ101" s="48"/>
      <c r="QVA101" s="48"/>
      <c r="QVB101" s="48"/>
      <c r="QVC101" s="48"/>
      <c r="QVD101" s="48"/>
      <c r="QVE101" s="48"/>
      <c r="QVF101" s="48"/>
      <c r="QVG101" s="48"/>
      <c r="QVH101" s="48"/>
      <c r="QVI101" s="48"/>
      <c r="QVJ101" s="48"/>
      <c r="QVK101" s="48"/>
      <c r="QVL101" s="48"/>
      <c r="QVM101" s="48"/>
      <c r="QVN101" s="48"/>
      <c r="QVO101" s="48"/>
      <c r="QVP101" s="48"/>
      <c r="QVQ101" s="48"/>
      <c r="QVR101" s="48"/>
      <c r="QVS101" s="48"/>
      <c r="QVT101" s="48"/>
      <c r="QVU101" s="48"/>
      <c r="QVV101" s="48"/>
      <c r="QVW101" s="48"/>
      <c r="QVX101" s="48"/>
      <c r="QVY101" s="48"/>
      <c r="QVZ101" s="48"/>
      <c r="QWA101" s="48"/>
      <c r="QWB101" s="48"/>
      <c r="QWC101" s="48"/>
      <c r="QWD101" s="48"/>
      <c r="QWE101" s="48"/>
      <c r="QWF101" s="48"/>
      <c r="QWG101" s="48"/>
      <c r="QWH101" s="48"/>
      <c r="QWI101" s="48"/>
      <c r="QWJ101" s="48"/>
      <c r="QWK101" s="48"/>
      <c r="QWL101" s="48"/>
      <c r="QWM101" s="48"/>
      <c r="QWN101" s="48"/>
      <c r="QWO101" s="48"/>
      <c r="QWP101" s="48"/>
      <c r="QWQ101" s="48"/>
      <c r="QWR101" s="48"/>
      <c r="QWS101" s="48"/>
      <c r="QWT101" s="48"/>
      <c r="QWU101" s="48"/>
      <c r="QWV101" s="48"/>
      <c r="QWW101" s="48"/>
      <c r="QWX101" s="48"/>
      <c r="QWY101" s="48"/>
      <c r="QWZ101" s="48"/>
      <c r="QXA101" s="48"/>
      <c r="QXB101" s="48"/>
      <c r="QXC101" s="48"/>
      <c r="QXD101" s="48"/>
      <c r="QXE101" s="48"/>
      <c r="QXF101" s="48"/>
      <c r="QXG101" s="48"/>
      <c r="QXH101" s="48"/>
      <c r="QXI101" s="48"/>
      <c r="QXJ101" s="48"/>
      <c r="QXK101" s="48"/>
      <c r="QXL101" s="48"/>
      <c r="QXM101" s="48"/>
      <c r="QXN101" s="48"/>
      <c r="QXO101" s="48"/>
      <c r="QXP101" s="48"/>
      <c r="QXQ101" s="48"/>
      <c r="QXR101" s="48"/>
      <c r="QXS101" s="48"/>
      <c r="QXT101" s="48"/>
      <c r="QXU101" s="48"/>
      <c r="QXV101" s="48"/>
      <c r="QXW101" s="48"/>
      <c r="QXX101" s="48"/>
      <c r="QXY101" s="48"/>
      <c r="QXZ101" s="48"/>
      <c r="QYA101" s="48"/>
      <c r="QYB101" s="48"/>
      <c r="QYC101" s="48"/>
      <c r="QYD101" s="48"/>
      <c r="QYE101" s="48"/>
      <c r="QYF101" s="48"/>
      <c r="QYG101" s="48"/>
      <c r="QYH101" s="48"/>
      <c r="QYI101" s="48"/>
      <c r="QYJ101" s="48"/>
      <c r="QYK101" s="48"/>
      <c r="QYL101" s="48"/>
      <c r="QYM101" s="48"/>
      <c r="QYN101" s="48"/>
      <c r="QYO101" s="48"/>
      <c r="QYP101" s="48"/>
      <c r="QYQ101" s="48"/>
      <c r="QYR101" s="48"/>
      <c r="QYS101" s="48"/>
      <c r="QYT101" s="48"/>
      <c r="QYU101" s="48"/>
      <c r="QYV101" s="48"/>
      <c r="QYW101" s="48"/>
      <c r="QYX101" s="48"/>
      <c r="QYY101" s="48"/>
      <c r="QYZ101" s="48"/>
      <c r="QZA101" s="48"/>
      <c r="QZB101" s="48"/>
      <c r="QZC101" s="48"/>
      <c r="QZD101" s="48"/>
      <c r="QZE101" s="48"/>
      <c r="QZF101" s="48"/>
      <c r="QZG101" s="48"/>
      <c r="QZH101" s="48"/>
      <c r="QZI101" s="48"/>
      <c r="QZJ101" s="48"/>
      <c r="QZK101" s="48"/>
      <c r="QZL101" s="48"/>
      <c r="QZM101" s="48"/>
      <c r="QZN101" s="48"/>
      <c r="QZO101" s="48"/>
      <c r="QZP101" s="48"/>
      <c r="QZQ101" s="48"/>
      <c r="QZR101" s="48"/>
      <c r="QZS101" s="48"/>
      <c r="QZT101" s="48"/>
      <c r="QZU101" s="48"/>
      <c r="QZV101" s="48"/>
      <c r="QZW101" s="48"/>
      <c r="QZX101" s="48"/>
      <c r="QZY101" s="48"/>
      <c r="QZZ101" s="48"/>
      <c r="RAA101" s="48"/>
      <c r="RAB101" s="48"/>
      <c r="RAC101" s="48"/>
      <c r="RAD101" s="48"/>
      <c r="RAE101" s="48"/>
      <c r="RAF101" s="48"/>
      <c r="RAG101" s="48"/>
      <c r="RAH101" s="48"/>
      <c r="RAI101" s="48"/>
      <c r="RAJ101" s="48"/>
      <c r="RAK101" s="48"/>
      <c r="RAL101" s="48"/>
      <c r="RAM101" s="48"/>
      <c r="RAN101" s="48"/>
      <c r="RAO101" s="48"/>
      <c r="RAP101" s="48"/>
      <c r="RAQ101" s="48"/>
      <c r="RAR101" s="48"/>
      <c r="RAS101" s="48"/>
      <c r="RAT101" s="48"/>
      <c r="RAU101" s="48"/>
      <c r="RAV101" s="48"/>
      <c r="RAW101" s="48"/>
      <c r="RAX101" s="48"/>
      <c r="RAY101" s="48"/>
      <c r="RAZ101" s="48"/>
      <c r="RBA101" s="48"/>
      <c r="RBB101" s="48"/>
      <c r="RBC101" s="48"/>
      <c r="RBD101" s="48"/>
      <c r="RBE101" s="48"/>
      <c r="RBF101" s="48"/>
      <c r="RBG101" s="48"/>
      <c r="RBH101" s="48"/>
      <c r="RBI101" s="48"/>
      <c r="RBJ101" s="48"/>
      <c r="RBK101" s="48"/>
      <c r="RBL101" s="48"/>
      <c r="RBM101" s="48"/>
      <c r="RBN101" s="48"/>
      <c r="RBO101" s="48"/>
      <c r="RBP101" s="48"/>
      <c r="RBQ101" s="48"/>
      <c r="RBR101" s="48"/>
      <c r="RBS101" s="48"/>
      <c r="RBT101" s="48"/>
      <c r="RBU101" s="48"/>
      <c r="RBV101" s="48"/>
      <c r="RBW101" s="48"/>
      <c r="RBX101" s="48"/>
      <c r="RBY101" s="48"/>
      <c r="RBZ101" s="48"/>
      <c r="RCA101" s="48"/>
      <c r="RCB101" s="48"/>
      <c r="RCC101" s="48"/>
      <c r="RCD101" s="48"/>
      <c r="RCE101" s="48"/>
      <c r="RCF101" s="48"/>
      <c r="RCG101" s="48"/>
      <c r="RCH101" s="48"/>
      <c r="RCI101" s="48"/>
      <c r="RCJ101" s="48"/>
      <c r="RCK101" s="48"/>
      <c r="RCL101" s="48"/>
      <c r="RCM101" s="48"/>
      <c r="RCN101" s="48"/>
      <c r="RCO101" s="48"/>
      <c r="RCP101" s="48"/>
      <c r="RCQ101" s="48"/>
      <c r="RCR101" s="48"/>
      <c r="RCS101" s="48"/>
      <c r="RCT101" s="48"/>
      <c r="RCU101" s="48"/>
      <c r="RCV101" s="48"/>
      <c r="RCW101" s="48"/>
      <c r="RCX101" s="48"/>
      <c r="RCY101" s="48"/>
      <c r="RCZ101" s="48"/>
      <c r="RDA101" s="48"/>
      <c r="RDB101" s="48"/>
      <c r="RDC101" s="48"/>
      <c r="RDD101" s="48"/>
      <c r="RDE101" s="48"/>
      <c r="RDF101" s="48"/>
      <c r="RDG101" s="48"/>
      <c r="RDH101" s="48"/>
      <c r="RDI101" s="48"/>
      <c r="RDJ101" s="48"/>
      <c r="RDK101" s="48"/>
      <c r="RDL101" s="48"/>
      <c r="RDM101" s="48"/>
      <c r="RDN101" s="48"/>
      <c r="RDO101" s="48"/>
      <c r="RDP101" s="48"/>
      <c r="RDQ101" s="48"/>
      <c r="RDR101" s="48"/>
      <c r="RDS101" s="48"/>
      <c r="RDT101" s="48"/>
      <c r="RDU101" s="48"/>
      <c r="RDV101" s="48"/>
      <c r="RDW101" s="48"/>
      <c r="RDX101" s="48"/>
      <c r="RDY101" s="48"/>
      <c r="RDZ101" s="48"/>
      <c r="REA101" s="48"/>
      <c r="REB101" s="48"/>
      <c r="REC101" s="48"/>
      <c r="RED101" s="48"/>
      <c r="REE101" s="48"/>
      <c r="REF101" s="48"/>
      <c r="REG101" s="48"/>
      <c r="REH101" s="48"/>
      <c r="REI101" s="48"/>
      <c r="REJ101" s="48"/>
      <c r="REK101" s="48"/>
      <c r="REL101" s="48"/>
      <c r="REM101" s="48"/>
      <c r="REN101" s="48"/>
      <c r="REO101" s="48"/>
      <c r="REP101" s="48"/>
      <c r="REQ101" s="48"/>
      <c r="RER101" s="48"/>
      <c r="RES101" s="48"/>
      <c r="RET101" s="48"/>
      <c r="REU101" s="48"/>
      <c r="REV101" s="48"/>
      <c r="REW101" s="48"/>
      <c r="REX101" s="48"/>
      <c r="REY101" s="48"/>
      <c r="REZ101" s="48"/>
      <c r="RFA101" s="48"/>
      <c r="RFB101" s="48"/>
      <c r="RFC101" s="48"/>
      <c r="RFD101" s="48"/>
      <c r="RFE101" s="48"/>
      <c r="RFF101" s="48"/>
      <c r="RFG101" s="48"/>
      <c r="RFH101" s="48"/>
      <c r="RFI101" s="48"/>
      <c r="RFJ101" s="48"/>
      <c r="RFK101" s="48"/>
      <c r="RFL101" s="48"/>
      <c r="RFM101" s="48"/>
      <c r="RFN101" s="48"/>
      <c r="RFO101" s="48"/>
      <c r="RFP101" s="48"/>
      <c r="RFQ101" s="48"/>
      <c r="RFR101" s="48"/>
      <c r="RFS101" s="48"/>
      <c r="RFT101" s="48"/>
      <c r="RFU101" s="48"/>
      <c r="RFV101" s="48"/>
      <c r="RFW101" s="48"/>
      <c r="RFX101" s="48"/>
      <c r="RFY101" s="48"/>
      <c r="RFZ101" s="48"/>
      <c r="RGA101" s="48"/>
      <c r="RGB101" s="48"/>
      <c r="RGC101" s="48"/>
      <c r="RGD101" s="48"/>
      <c r="RGE101" s="48"/>
      <c r="RGF101" s="48"/>
      <c r="RGG101" s="48"/>
      <c r="RGH101" s="48"/>
      <c r="RGI101" s="48"/>
      <c r="RGJ101" s="48"/>
      <c r="RGK101" s="48"/>
      <c r="RGL101" s="48"/>
      <c r="RGM101" s="48"/>
      <c r="RGN101" s="48"/>
      <c r="RGO101" s="48"/>
      <c r="RGP101" s="48"/>
      <c r="RGQ101" s="48"/>
      <c r="RGR101" s="48"/>
      <c r="RGS101" s="48"/>
      <c r="RGT101" s="48"/>
      <c r="RGU101" s="48"/>
      <c r="RGV101" s="48"/>
      <c r="RGW101" s="48"/>
      <c r="RGX101" s="48"/>
      <c r="RGY101" s="48"/>
      <c r="RGZ101" s="48"/>
      <c r="RHA101" s="48"/>
      <c r="RHB101" s="48"/>
      <c r="RHC101" s="48"/>
      <c r="RHD101" s="48"/>
      <c r="RHE101" s="48"/>
      <c r="RHF101" s="48"/>
      <c r="RHG101" s="48"/>
      <c r="RHH101" s="48"/>
      <c r="RHI101" s="48"/>
      <c r="RHJ101" s="48"/>
      <c r="RHK101" s="48"/>
      <c r="RHL101" s="48"/>
      <c r="RHM101" s="48"/>
      <c r="RHN101" s="48"/>
      <c r="RHO101" s="48"/>
      <c r="RHP101" s="48"/>
      <c r="RHQ101" s="48"/>
      <c r="RHR101" s="48"/>
      <c r="RHS101" s="48"/>
      <c r="RHT101" s="48"/>
      <c r="RHU101" s="48"/>
      <c r="RHV101" s="48"/>
      <c r="RHW101" s="48"/>
      <c r="RHX101" s="48"/>
      <c r="RHY101" s="48"/>
      <c r="RHZ101" s="48"/>
      <c r="RIA101" s="48"/>
      <c r="RIB101" s="48"/>
      <c r="RIC101" s="48"/>
      <c r="RID101" s="48"/>
      <c r="RIE101" s="48"/>
      <c r="RIF101" s="48"/>
      <c r="RIG101" s="48"/>
      <c r="RIH101" s="48"/>
      <c r="RII101" s="48"/>
      <c r="RIJ101" s="48"/>
      <c r="RIK101" s="48"/>
      <c r="RIL101" s="48"/>
      <c r="RIM101" s="48"/>
      <c r="RIN101" s="48"/>
      <c r="RIO101" s="48"/>
      <c r="RIP101" s="48"/>
      <c r="RIQ101" s="48"/>
      <c r="RIR101" s="48"/>
      <c r="RIS101" s="48"/>
      <c r="RIT101" s="48"/>
      <c r="RIU101" s="48"/>
      <c r="RIV101" s="48"/>
      <c r="RIW101" s="48"/>
      <c r="RIX101" s="48"/>
      <c r="RIY101" s="48"/>
      <c r="RIZ101" s="48"/>
      <c r="RJA101" s="48"/>
      <c r="RJB101" s="48"/>
      <c r="RJC101" s="48"/>
      <c r="RJD101" s="48"/>
      <c r="RJE101" s="48"/>
      <c r="RJF101" s="48"/>
      <c r="RJG101" s="48"/>
      <c r="RJH101" s="48"/>
      <c r="RJI101" s="48"/>
      <c r="RJJ101" s="48"/>
      <c r="RJK101" s="48"/>
      <c r="RJL101" s="48"/>
      <c r="RJM101" s="48"/>
      <c r="RJN101" s="48"/>
      <c r="RJO101" s="48"/>
      <c r="RJP101" s="48"/>
      <c r="RJQ101" s="48"/>
      <c r="RJR101" s="48"/>
      <c r="RJS101" s="48"/>
      <c r="RJT101" s="48"/>
      <c r="RJU101" s="48"/>
      <c r="RJV101" s="48"/>
      <c r="RJW101" s="48"/>
      <c r="RJX101" s="48"/>
      <c r="RJY101" s="48"/>
      <c r="RJZ101" s="48"/>
      <c r="RKA101" s="48"/>
      <c r="RKB101" s="48"/>
      <c r="RKC101" s="48"/>
      <c r="RKD101" s="48"/>
      <c r="RKE101" s="48"/>
      <c r="RKF101" s="48"/>
      <c r="RKG101" s="48"/>
      <c r="RKH101" s="48"/>
      <c r="RKI101" s="48"/>
      <c r="RKJ101" s="48"/>
      <c r="RKK101" s="48"/>
      <c r="RKL101" s="48"/>
      <c r="RKM101" s="48"/>
      <c r="RKN101" s="48"/>
      <c r="RKO101" s="48"/>
      <c r="RKP101" s="48"/>
      <c r="RKQ101" s="48"/>
      <c r="RKR101" s="48"/>
      <c r="RKS101" s="48"/>
      <c r="RKT101" s="48"/>
      <c r="RKU101" s="48"/>
      <c r="RKV101" s="48"/>
      <c r="RKW101" s="48"/>
      <c r="RKX101" s="48"/>
      <c r="RKY101" s="48"/>
      <c r="RKZ101" s="48"/>
      <c r="RLA101" s="48"/>
      <c r="RLB101" s="48"/>
      <c r="RLC101" s="48"/>
      <c r="RLD101" s="48"/>
      <c r="RLE101" s="48"/>
      <c r="RLF101" s="48"/>
      <c r="RLG101" s="48"/>
      <c r="RLH101" s="48"/>
      <c r="RLI101" s="48"/>
      <c r="RLJ101" s="48"/>
      <c r="RLK101" s="48"/>
      <c r="RLL101" s="48"/>
      <c r="RLM101" s="48"/>
      <c r="RLN101" s="48"/>
      <c r="RLO101" s="48"/>
      <c r="RLP101" s="48"/>
      <c r="RLQ101" s="48"/>
      <c r="RLR101" s="48"/>
      <c r="RLS101" s="48"/>
      <c r="RLT101" s="48"/>
      <c r="RLU101" s="48"/>
      <c r="RLV101" s="48"/>
      <c r="RLW101" s="48"/>
      <c r="RLX101" s="48"/>
      <c r="RLY101" s="48"/>
      <c r="RLZ101" s="48"/>
      <c r="RMA101" s="48"/>
      <c r="RMB101" s="48"/>
      <c r="RMC101" s="48"/>
      <c r="RMD101" s="48"/>
      <c r="RME101" s="48"/>
      <c r="RMF101" s="48"/>
      <c r="RMG101" s="48"/>
      <c r="RMH101" s="48"/>
      <c r="RMI101" s="48"/>
      <c r="RMJ101" s="48"/>
      <c r="RMK101" s="48"/>
      <c r="RML101" s="48"/>
      <c r="RMM101" s="48"/>
      <c r="RMN101" s="48"/>
      <c r="RMO101" s="48"/>
      <c r="RMP101" s="48"/>
      <c r="RMQ101" s="48"/>
      <c r="RMR101" s="48"/>
      <c r="RMS101" s="48"/>
      <c r="RMT101" s="48"/>
      <c r="RMU101" s="48"/>
      <c r="RMV101" s="48"/>
      <c r="RMW101" s="48"/>
      <c r="RMX101" s="48"/>
      <c r="RMY101" s="48"/>
      <c r="RMZ101" s="48"/>
      <c r="RNA101" s="48"/>
      <c r="RNB101" s="48"/>
      <c r="RNC101" s="48"/>
      <c r="RND101" s="48"/>
      <c r="RNE101" s="48"/>
      <c r="RNF101" s="48"/>
      <c r="RNG101" s="48"/>
      <c r="RNH101" s="48"/>
      <c r="RNI101" s="48"/>
      <c r="RNJ101" s="48"/>
      <c r="RNK101" s="48"/>
      <c r="RNL101" s="48"/>
      <c r="RNM101" s="48"/>
      <c r="RNN101" s="48"/>
      <c r="RNO101" s="48"/>
      <c r="RNP101" s="48"/>
      <c r="RNQ101" s="48"/>
      <c r="RNR101" s="48"/>
      <c r="RNS101" s="48"/>
      <c r="RNT101" s="48"/>
      <c r="RNU101" s="48"/>
      <c r="RNV101" s="48"/>
      <c r="RNW101" s="48"/>
      <c r="RNX101" s="48"/>
      <c r="RNY101" s="48"/>
      <c r="RNZ101" s="48"/>
      <c r="ROA101" s="48"/>
      <c r="ROB101" s="48"/>
      <c r="ROC101" s="48"/>
      <c r="ROD101" s="48"/>
      <c r="ROE101" s="48"/>
      <c r="ROF101" s="48"/>
      <c r="ROG101" s="48"/>
      <c r="ROH101" s="48"/>
      <c r="ROI101" s="48"/>
      <c r="ROJ101" s="48"/>
      <c r="ROK101" s="48"/>
      <c r="ROL101" s="48"/>
      <c r="ROM101" s="48"/>
      <c r="RON101" s="48"/>
      <c r="ROO101" s="48"/>
      <c r="ROP101" s="48"/>
      <c r="ROQ101" s="48"/>
      <c r="ROR101" s="48"/>
      <c r="ROS101" s="48"/>
      <c r="ROT101" s="48"/>
      <c r="ROU101" s="48"/>
      <c r="ROV101" s="48"/>
      <c r="ROW101" s="48"/>
      <c r="ROX101" s="48"/>
      <c r="ROY101" s="48"/>
      <c r="ROZ101" s="48"/>
      <c r="RPA101" s="48"/>
      <c r="RPB101" s="48"/>
      <c r="RPC101" s="48"/>
      <c r="RPD101" s="48"/>
      <c r="RPE101" s="48"/>
      <c r="RPF101" s="48"/>
      <c r="RPG101" s="48"/>
      <c r="RPH101" s="48"/>
      <c r="RPI101" s="48"/>
      <c r="RPJ101" s="48"/>
      <c r="RPK101" s="48"/>
      <c r="RPL101" s="48"/>
      <c r="RPM101" s="48"/>
      <c r="RPN101" s="48"/>
      <c r="RPO101" s="48"/>
      <c r="RPP101" s="48"/>
      <c r="RPQ101" s="48"/>
      <c r="RPR101" s="48"/>
      <c r="RPS101" s="48"/>
      <c r="RPT101" s="48"/>
      <c r="RPU101" s="48"/>
      <c r="RPV101" s="48"/>
      <c r="RPW101" s="48"/>
      <c r="RPX101" s="48"/>
      <c r="RPY101" s="48"/>
      <c r="RPZ101" s="48"/>
      <c r="RQA101" s="48"/>
      <c r="RQB101" s="48"/>
      <c r="RQC101" s="48"/>
      <c r="RQD101" s="48"/>
      <c r="RQE101" s="48"/>
      <c r="RQF101" s="48"/>
      <c r="RQG101" s="48"/>
      <c r="RQH101" s="48"/>
      <c r="RQI101" s="48"/>
      <c r="RQJ101" s="48"/>
      <c r="RQK101" s="48"/>
      <c r="RQL101" s="48"/>
      <c r="RQM101" s="48"/>
      <c r="RQN101" s="48"/>
      <c r="RQO101" s="48"/>
      <c r="RQP101" s="48"/>
      <c r="RQQ101" s="48"/>
      <c r="RQR101" s="48"/>
      <c r="RQS101" s="48"/>
      <c r="RQT101" s="48"/>
      <c r="RQU101" s="48"/>
      <c r="RQV101" s="48"/>
      <c r="RQW101" s="48"/>
      <c r="RQX101" s="48"/>
      <c r="RQY101" s="48"/>
      <c r="RQZ101" s="48"/>
      <c r="RRA101" s="48"/>
      <c r="RRB101" s="48"/>
      <c r="RRC101" s="48"/>
      <c r="RRD101" s="48"/>
      <c r="RRE101" s="48"/>
      <c r="RRF101" s="48"/>
      <c r="RRG101" s="48"/>
      <c r="RRH101" s="48"/>
      <c r="RRI101" s="48"/>
      <c r="RRJ101" s="48"/>
      <c r="RRK101" s="48"/>
      <c r="RRL101" s="48"/>
      <c r="RRM101" s="48"/>
      <c r="RRN101" s="48"/>
      <c r="RRO101" s="48"/>
      <c r="RRP101" s="48"/>
      <c r="RRQ101" s="48"/>
      <c r="RRR101" s="48"/>
      <c r="RRS101" s="48"/>
      <c r="RRT101" s="48"/>
      <c r="RRU101" s="48"/>
      <c r="RRV101" s="48"/>
      <c r="RRW101" s="48"/>
      <c r="RRX101" s="48"/>
      <c r="RRY101" s="48"/>
      <c r="RRZ101" s="48"/>
      <c r="RSA101" s="48"/>
      <c r="RSB101" s="48"/>
      <c r="RSC101" s="48"/>
      <c r="RSD101" s="48"/>
      <c r="RSE101" s="48"/>
      <c r="RSF101" s="48"/>
      <c r="RSG101" s="48"/>
      <c r="RSH101" s="48"/>
      <c r="RSI101" s="48"/>
      <c r="RSJ101" s="48"/>
      <c r="RSK101" s="48"/>
      <c r="RSL101" s="48"/>
      <c r="RSM101" s="48"/>
      <c r="RSN101" s="48"/>
      <c r="RSO101" s="48"/>
      <c r="RSP101" s="48"/>
      <c r="RSQ101" s="48"/>
      <c r="RSR101" s="48"/>
      <c r="RSS101" s="48"/>
      <c r="RST101" s="48"/>
      <c r="RSU101" s="48"/>
      <c r="RSV101" s="48"/>
      <c r="RSW101" s="48"/>
      <c r="RSX101" s="48"/>
      <c r="RSY101" s="48"/>
      <c r="RSZ101" s="48"/>
      <c r="RTA101" s="48"/>
      <c r="RTB101" s="48"/>
      <c r="RTC101" s="48"/>
      <c r="RTD101" s="48"/>
      <c r="RTE101" s="48"/>
      <c r="RTF101" s="48"/>
      <c r="RTG101" s="48"/>
      <c r="RTH101" s="48"/>
      <c r="RTI101" s="48"/>
      <c r="RTJ101" s="48"/>
      <c r="RTK101" s="48"/>
      <c r="RTL101" s="48"/>
      <c r="RTM101" s="48"/>
      <c r="RTN101" s="48"/>
      <c r="RTO101" s="48"/>
      <c r="RTP101" s="48"/>
      <c r="RTQ101" s="48"/>
      <c r="RTR101" s="48"/>
      <c r="RTS101" s="48"/>
      <c r="RTT101" s="48"/>
      <c r="RTU101" s="48"/>
      <c r="RTV101" s="48"/>
      <c r="RTW101" s="48"/>
      <c r="RTX101" s="48"/>
      <c r="RTY101" s="48"/>
      <c r="RTZ101" s="48"/>
      <c r="RUA101" s="48"/>
      <c r="RUB101" s="48"/>
      <c r="RUC101" s="48"/>
      <c r="RUD101" s="48"/>
      <c r="RUE101" s="48"/>
      <c r="RUF101" s="48"/>
      <c r="RUG101" s="48"/>
      <c r="RUH101" s="48"/>
      <c r="RUI101" s="48"/>
      <c r="RUJ101" s="48"/>
      <c r="RUK101" s="48"/>
      <c r="RUL101" s="48"/>
      <c r="RUM101" s="48"/>
      <c r="RUN101" s="48"/>
      <c r="RUO101" s="48"/>
      <c r="RUP101" s="48"/>
      <c r="RUQ101" s="48"/>
      <c r="RUR101" s="48"/>
      <c r="RUS101" s="48"/>
      <c r="RUT101" s="48"/>
      <c r="RUU101" s="48"/>
      <c r="RUV101" s="48"/>
      <c r="RUW101" s="48"/>
      <c r="RUX101" s="48"/>
      <c r="RUY101" s="48"/>
      <c r="RUZ101" s="48"/>
      <c r="RVA101" s="48"/>
      <c r="RVB101" s="48"/>
      <c r="RVC101" s="48"/>
      <c r="RVD101" s="48"/>
      <c r="RVE101" s="48"/>
      <c r="RVF101" s="48"/>
      <c r="RVG101" s="48"/>
      <c r="RVH101" s="48"/>
      <c r="RVI101" s="48"/>
      <c r="RVJ101" s="48"/>
      <c r="RVK101" s="48"/>
      <c r="RVL101" s="48"/>
      <c r="RVM101" s="48"/>
      <c r="RVN101" s="48"/>
      <c r="RVO101" s="48"/>
      <c r="RVP101" s="48"/>
      <c r="RVQ101" s="48"/>
      <c r="RVR101" s="48"/>
      <c r="RVS101" s="48"/>
      <c r="RVT101" s="48"/>
      <c r="RVU101" s="48"/>
      <c r="RVV101" s="48"/>
      <c r="RVW101" s="48"/>
      <c r="RVX101" s="48"/>
      <c r="RVY101" s="48"/>
      <c r="RVZ101" s="48"/>
      <c r="RWA101" s="48"/>
      <c r="RWB101" s="48"/>
      <c r="RWC101" s="48"/>
      <c r="RWD101" s="48"/>
      <c r="RWE101" s="48"/>
      <c r="RWF101" s="48"/>
      <c r="RWG101" s="48"/>
      <c r="RWH101" s="48"/>
      <c r="RWI101" s="48"/>
      <c r="RWJ101" s="48"/>
      <c r="RWK101" s="48"/>
      <c r="RWL101" s="48"/>
      <c r="RWM101" s="48"/>
      <c r="RWN101" s="48"/>
      <c r="RWO101" s="48"/>
      <c r="RWP101" s="48"/>
      <c r="RWQ101" s="48"/>
      <c r="RWR101" s="48"/>
      <c r="RWS101" s="48"/>
      <c r="RWT101" s="48"/>
      <c r="RWU101" s="48"/>
      <c r="RWV101" s="48"/>
      <c r="RWW101" s="48"/>
      <c r="RWX101" s="48"/>
      <c r="RWY101" s="48"/>
      <c r="RWZ101" s="48"/>
      <c r="RXA101" s="48"/>
      <c r="RXB101" s="48"/>
      <c r="RXC101" s="48"/>
      <c r="RXD101" s="48"/>
      <c r="RXE101" s="48"/>
      <c r="RXF101" s="48"/>
      <c r="RXG101" s="48"/>
      <c r="RXH101" s="48"/>
      <c r="RXI101" s="48"/>
      <c r="RXJ101" s="48"/>
      <c r="RXK101" s="48"/>
      <c r="RXL101" s="48"/>
      <c r="RXM101" s="48"/>
      <c r="RXN101" s="48"/>
      <c r="RXO101" s="48"/>
      <c r="RXP101" s="48"/>
      <c r="RXQ101" s="48"/>
      <c r="RXR101" s="48"/>
      <c r="RXS101" s="48"/>
      <c r="RXT101" s="48"/>
      <c r="RXU101" s="48"/>
      <c r="RXV101" s="48"/>
      <c r="RXW101" s="48"/>
      <c r="RXX101" s="48"/>
      <c r="RXY101" s="48"/>
      <c r="RXZ101" s="48"/>
      <c r="RYA101" s="48"/>
      <c r="RYB101" s="48"/>
      <c r="RYC101" s="48"/>
      <c r="RYD101" s="48"/>
      <c r="RYE101" s="48"/>
      <c r="RYF101" s="48"/>
      <c r="RYG101" s="48"/>
      <c r="RYH101" s="48"/>
      <c r="RYI101" s="48"/>
      <c r="RYJ101" s="48"/>
      <c r="RYK101" s="48"/>
      <c r="RYL101" s="48"/>
      <c r="RYM101" s="48"/>
      <c r="RYN101" s="48"/>
      <c r="RYO101" s="48"/>
      <c r="RYP101" s="48"/>
      <c r="RYQ101" s="48"/>
      <c r="RYR101" s="48"/>
      <c r="RYS101" s="48"/>
      <c r="RYT101" s="48"/>
      <c r="RYU101" s="48"/>
      <c r="RYV101" s="48"/>
      <c r="RYW101" s="48"/>
      <c r="RYX101" s="48"/>
      <c r="RYY101" s="48"/>
      <c r="RYZ101" s="48"/>
      <c r="RZA101" s="48"/>
      <c r="RZB101" s="48"/>
      <c r="RZC101" s="48"/>
      <c r="RZD101" s="48"/>
      <c r="RZE101" s="48"/>
      <c r="RZF101" s="48"/>
      <c r="RZG101" s="48"/>
      <c r="RZH101" s="48"/>
      <c r="RZI101" s="48"/>
      <c r="RZJ101" s="48"/>
      <c r="RZK101" s="48"/>
      <c r="RZL101" s="48"/>
      <c r="RZM101" s="48"/>
      <c r="RZN101" s="48"/>
      <c r="RZO101" s="48"/>
      <c r="RZP101" s="48"/>
      <c r="RZQ101" s="48"/>
      <c r="RZR101" s="48"/>
      <c r="RZS101" s="48"/>
      <c r="RZT101" s="48"/>
      <c r="RZU101" s="48"/>
      <c r="RZV101" s="48"/>
      <c r="RZW101" s="48"/>
      <c r="RZX101" s="48"/>
      <c r="RZY101" s="48"/>
      <c r="RZZ101" s="48"/>
      <c r="SAA101" s="48"/>
      <c r="SAB101" s="48"/>
      <c r="SAC101" s="48"/>
      <c r="SAD101" s="48"/>
      <c r="SAE101" s="48"/>
      <c r="SAF101" s="48"/>
      <c r="SAG101" s="48"/>
      <c r="SAH101" s="48"/>
      <c r="SAI101" s="48"/>
      <c r="SAJ101" s="48"/>
      <c r="SAK101" s="48"/>
      <c r="SAL101" s="48"/>
      <c r="SAM101" s="48"/>
      <c r="SAN101" s="48"/>
      <c r="SAO101" s="48"/>
      <c r="SAP101" s="48"/>
      <c r="SAQ101" s="48"/>
      <c r="SAR101" s="48"/>
      <c r="SAS101" s="48"/>
      <c r="SAT101" s="48"/>
      <c r="SAU101" s="48"/>
      <c r="SAV101" s="48"/>
      <c r="SAW101" s="48"/>
      <c r="SAX101" s="48"/>
      <c r="SAY101" s="48"/>
      <c r="SAZ101" s="48"/>
      <c r="SBA101" s="48"/>
      <c r="SBB101" s="48"/>
      <c r="SBC101" s="48"/>
      <c r="SBD101" s="48"/>
      <c r="SBE101" s="48"/>
      <c r="SBF101" s="48"/>
      <c r="SBG101" s="48"/>
      <c r="SBH101" s="48"/>
      <c r="SBI101" s="48"/>
      <c r="SBJ101" s="48"/>
      <c r="SBK101" s="48"/>
      <c r="SBL101" s="48"/>
      <c r="SBM101" s="48"/>
      <c r="SBN101" s="48"/>
      <c r="SBO101" s="48"/>
      <c r="SBP101" s="48"/>
      <c r="SBQ101" s="48"/>
      <c r="SBR101" s="48"/>
      <c r="SBS101" s="48"/>
      <c r="SBT101" s="48"/>
      <c r="SBU101" s="48"/>
      <c r="SBV101" s="48"/>
      <c r="SBW101" s="48"/>
      <c r="SBX101" s="48"/>
      <c r="SBY101" s="48"/>
      <c r="SBZ101" s="48"/>
      <c r="SCA101" s="48"/>
      <c r="SCB101" s="48"/>
      <c r="SCC101" s="48"/>
      <c r="SCD101" s="48"/>
      <c r="SCE101" s="48"/>
      <c r="SCF101" s="48"/>
      <c r="SCG101" s="48"/>
      <c r="SCH101" s="48"/>
      <c r="SCI101" s="48"/>
      <c r="SCJ101" s="48"/>
      <c r="SCK101" s="48"/>
      <c r="SCL101" s="48"/>
      <c r="SCM101" s="48"/>
      <c r="SCN101" s="48"/>
      <c r="SCO101" s="48"/>
      <c r="SCP101" s="48"/>
      <c r="SCQ101" s="48"/>
      <c r="SCR101" s="48"/>
      <c r="SCS101" s="48"/>
      <c r="SCT101" s="48"/>
      <c r="SCU101" s="48"/>
      <c r="SCV101" s="48"/>
      <c r="SCW101" s="48"/>
      <c r="SCX101" s="48"/>
      <c r="SCY101" s="48"/>
      <c r="SCZ101" s="48"/>
      <c r="SDA101" s="48"/>
      <c r="SDB101" s="48"/>
      <c r="SDC101" s="48"/>
      <c r="SDD101" s="48"/>
      <c r="SDE101" s="48"/>
      <c r="SDF101" s="48"/>
      <c r="SDG101" s="48"/>
      <c r="SDH101" s="48"/>
      <c r="SDI101" s="48"/>
      <c r="SDJ101" s="48"/>
      <c r="SDK101" s="48"/>
      <c r="SDL101" s="48"/>
      <c r="SDM101" s="48"/>
      <c r="SDN101" s="48"/>
      <c r="SDO101" s="48"/>
      <c r="SDP101" s="48"/>
      <c r="SDQ101" s="48"/>
      <c r="SDR101" s="48"/>
      <c r="SDS101" s="48"/>
      <c r="SDT101" s="48"/>
      <c r="SDU101" s="48"/>
      <c r="SDV101" s="48"/>
      <c r="SDW101" s="48"/>
      <c r="SDX101" s="48"/>
      <c r="SDY101" s="48"/>
      <c r="SDZ101" s="48"/>
      <c r="SEA101" s="48"/>
      <c r="SEB101" s="48"/>
      <c r="SEC101" s="48"/>
      <c r="SED101" s="48"/>
      <c r="SEE101" s="48"/>
      <c r="SEF101" s="48"/>
      <c r="SEG101" s="48"/>
      <c r="SEH101" s="48"/>
      <c r="SEI101" s="48"/>
      <c r="SEJ101" s="48"/>
      <c r="SEK101" s="48"/>
      <c r="SEL101" s="48"/>
      <c r="SEM101" s="48"/>
      <c r="SEN101" s="48"/>
      <c r="SEO101" s="48"/>
      <c r="SEP101" s="48"/>
      <c r="SEQ101" s="48"/>
      <c r="SER101" s="48"/>
      <c r="SES101" s="48"/>
      <c r="SET101" s="48"/>
      <c r="SEU101" s="48"/>
      <c r="SEV101" s="48"/>
      <c r="SEW101" s="48"/>
      <c r="SEX101" s="48"/>
      <c r="SEY101" s="48"/>
      <c r="SEZ101" s="48"/>
      <c r="SFA101" s="48"/>
      <c r="SFB101" s="48"/>
      <c r="SFC101" s="48"/>
      <c r="SFD101" s="48"/>
      <c r="SFE101" s="48"/>
      <c r="SFF101" s="48"/>
      <c r="SFG101" s="48"/>
      <c r="SFH101" s="48"/>
      <c r="SFI101" s="48"/>
      <c r="SFJ101" s="48"/>
      <c r="SFK101" s="48"/>
      <c r="SFL101" s="48"/>
      <c r="SFM101" s="48"/>
      <c r="SFN101" s="48"/>
      <c r="SFO101" s="48"/>
      <c r="SFP101" s="48"/>
      <c r="SFQ101" s="48"/>
      <c r="SFR101" s="48"/>
      <c r="SFS101" s="48"/>
      <c r="SFT101" s="48"/>
      <c r="SFU101" s="48"/>
      <c r="SFV101" s="48"/>
      <c r="SFW101" s="48"/>
      <c r="SFX101" s="48"/>
      <c r="SFY101" s="48"/>
      <c r="SFZ101" s="48"/>
      <c r="SGA101" s="48"/>
      <c r="SGB101" s="48"/>
      <c r="SGC101" s="48"/>
      <c r="SGD101" s="48"/>
      <c r="SGE101" s="48"/>
      <c r="SGF101" s="48"/>
      <c r="SGG101" s="48"/>
      <c r="SGH101" s="48"/>
      <c r="SGI101" s="48"/>
      <c r="SGJ101" s="48"/>
      <c r="SGK101" s="48"/>
      <c r="SGL101" s="48"/>
      <c r="SGM101" s="48"/>
      <c r="SGN101" s="48"/>
      <c r="SGO101" s="48"/>
      <c r="SGP101" s="48"/>
      <c r="SGQ101" s="48"/>
      <c r="SGR101" s="48"/>
      <c r="SGS101" s="48"/>
      <c r="SGT101" s="48"/>
      <c r="SGU101" s="48"/>
      <c r="SGV101" s="48"/>
      <c r="SGW101" s="48"/>
      <c r="SGX101" s="48"/>
      <c r="SGY101" s="48"/>
      <c r="SGZ101" s="48"/>
      <c r="SHA101" s="48"/>
      <c r="SHB101" s="48"/>
      <c r="SHC101" s="48"/>
      <c r="SHD101" s="48"/>
      <c r="SHE101" s="48"/>
      <c r="SHF101" s="48"/>
      <c r="SHG101" s="48"/>
      <c r="SHH101" s="48"/>
      <c r="SHI101" s="48"/>
      <c r="SHJ101" s="48"/>
      <c r="SHK101" s="48"/>
      <c r="SHL101" s="48"/>
      <c r="SHM101" s="48"/>
      <c r="SHN101" s="48"/>
      <c r="SHO101" s="48"/>
      <c r="SHP101" s="48"/>
      <c r="SHQ101" s="48"/>
      <c r="SHR101" s="48"/>
      <c r="SHS101" s="48"/>
      <c r="SHT101" s="48"/>
      <c r="SHU101" s="48"/>
      <c r="SHV101" s="48"/>
      <c r="SHW101" s="48"/>
      <c r="SHX101" s="48"/>
      <c r="SHY101" s="48"/>
      <c r="SHZ101" s="48"/>
      <c r="SIA101" s="48"/>
      <c r="SIB101" s="48"/>
      <c r="SIC101" s="48"/>
      <c r="SID101" s="48"/>
      <c r="SIE101" s="48"/>
      <c r="SIF101" s="48"/>
      <c r="SIG101" s="48"/>
      <c r="SIH101" s="48"/>
      <c r="SII101" s="48"/>
      <c r="SIJ101" s="48"/>
      <c r="SIK101" s="48"/>
      <c r="SIL101" s="48"/>
      <c r="SIM101" s="48"/>
      <c r="SIN101" s="48"/>
      <c r="SIO101" s="48"/>
      <c r="SIP101" s="48"/>
      <c r="SIQ101" s="48"/>
      <c r="SIR101" s="48"/>
      <c r="SIS101" s="48"/>
      <c r="SIT101" s="48"/>
      <c r="SIU101" s="48"/>
      <c r="SIV101" s="48"/>
      <c r="SIW101" s="48"/>
      <c r="SIX101" s="48"/>
      <c r="SIY101" s="48"/>
      <c r="SIZ101" s="48"/>
      <c r="SJA101" s="48"/>
      <c r="SJB101" s="48"/>
      <c r="SJC101" s="48"/>
      <c r="SJD101" s="48"/>
      <c r="SJE101" s="48"/>
      <c r="SJF101" s="48"/>
      <c r="SJG101" s="48"/>
      <c r="SJH101" s="48"/>
      <c r="SJI101" s="48"/>
      <c r="SJJ101" s="48"/>
      <c r="SJK101" s="48"/>
      <c r="SJL101" s="48"/>
      <c r="SJM101" s="48"/>
      <c r="SJN101" s="48"/>
      <c r="SJO101" s="48"/>
      <c r="SJP101" s="48"/>
      <c r="SJQ101" s="48"/>
      <c r="SJR101" s="48"/>
      <c r="SJS101" s="48"/>
      <c r="SJT101" s="48"/>
      <c r="SJU101" s="48"/>
      <c r="SJV101" s="48"/>
      <c r="SJW101" s="48"/>
      <c r="SJX101" s="48"/>
      <c r="SJY101" s="48"/>
      <c r="SJZ101" s="48"/>
      <c r="SKA101" s="48"/>
      <c r="SKB101" s="48"/>
      <c r="SKC101" s="48"/>
      <c r="SKD101" s="48"/>
      <c r="SKE101" s="48"/>
      <c r="SKF101" s="48"/>
      <c r="SKG101" s="48"/>
      <c r="SKH101" s="48"/>
      <c r="SKI101" s="48"/>
      <c r="SKJ101" s="48"/>
      <c r="SKK101" s="48"/>
      <c r="SKL101" s="48"/>
      <c r="SKM101" s="48"/>
      <c r="SKN101" s="48"/>
      <c r="SKO101" s="48"/>
      <c r="SKP101" s="48"/>
      <c r="SKQ101" s="48"/>
      <c r="SKR101" s="48"/>
      <c r="SKS101" s="48"/>
      <c r="SKT101" s="48"/>
      <c r="SKU101" s="48"/>
      <c r="SKV101" s="48"/>
      <c r="SKW101" s="48"/>
      <c r="SKX101" s="48"/>
      <c r="SKY101" s="48"/>
      <c r="SKZ101" s="48"/>
      <c r="SLA101" s="48"/>
      <c r="SLB101" s="48"/>
      <c r="SLC101" s="48"/>
      <c r="SLD101" s="48"/>
      <c r="SLE101" s="48"/>
      <c r="SLF101" s="48"/>
      <c r="SLG101" s="48"/>
      <c r="SLH101" s="48"/>
      <c r="SLI101" s="48"/>
      <c r="SLJ101" s="48"/>
      <c r="SLK101" s="48"/>
      <c r="SLL101" s="48"/>
      <c r="SLM101" s="48"/>
      <c r="SLN101" s="48"/>
      <c r="SLO101" s="48"/>
      <c r="SLP101" s="48"/>
      <c r="SLQ101" s="48"/>
      <c r="SLR101" s="48"/>
      <c r="SLS101" s="48"/>
      <c r="SLT101" s="48"/>
      <c r="SLU101" s="48"/>
      <c r="SLV101" s="48"/>
      <c r="SLW101" s="48"/>
      <c r="SLX101" s="48"/>
      <c r="SLY101" s="48"/>
      <c r="SLZ101" s="48"/>
      <c r="SMA101" s="48"/>
      <c r="SMB101" s="48"/>
      <c r="SMC101" s="48"/>
      <c r="SMD101" s="48"/>
      <c r="SME101" s="48"/>
      <c r="SMF101" s="48"/>
      <c r="SMG101" s="48"/>
      <c r="SMH101" s="48"/>
      <c r="SMI101" s="48"/>
      <c r="SMJ101" s="48"/>
      <c r="SMK101" s="48"/>
      <c r="SML101" s="48"/>
      <c r="SMM101" s="48"/>
      <c r="SMN101" s="48"/>
      <c r="SMO101" s="48"/>
      <c r="SMP101" s="48"/>
      <c r="SMQ101" s="48"/>
      <c r="SMR101" s="48"/>
      <c r="SMS101" s="48"/>
      <c r="SMT101" s="48"/>
      <c r="SMU101" s="48"/>
      <c r="SMV101" s="48"/>
      <c r="SMW101" s="48"/>
      <c r="SMX101" s="48"/>
      <c r="SMY101" s="48"/>
      <c r="SMZ101" s="48"/>
      <c r="SNA101" s="48"/>
      <c r="SNB101" s="48"/>
      <c r="SNC101" s="48"/>
      <c r="SND101" s="48"/>
      <c r="SNE101" s="48"/>
      <c r="SNF101" s="48"/>
      <c r="SNG101" s="48"/>
      <c r="SNH101" s="48"/>
      <c r="SNI101" s="48"/>
      <c r="SNJ101" s="48"/>
      <c r="SNK101" s="48"/>
      <c r="SNL101" s="48"/>
      <c r="SNM101" s="48"/>
      <c r="SNN101" s="48"/>
      <c r="SNO101" s="48"/>
      <c r="SNP101" s="48"/>
      <c r="SNQ101" s="48"/>
      <c r="SNR101" s="48"/>
      <c r="SNS101" s="48"/>
      <c r="SNT101" s="48"/>
      <c r="SNU101" s="48"/>
      <c r="SNV101" s="48"/>
      <c r="SNW101" s="48"/>
      <c r="SNX101" s="48"/>
      <c r="SNY101" s="48"/>
      <c r="SNZ101" s="48"/>
      <c r="SOA101" s="48"/>
      <c r="SOB101" s="48"/>
      <c r="SOC101" s="48"/>
      <c r="SOD101" s="48"/>
      <c r="SOE101" s="48"/>
      <c r="SOF101" s="48"/>
      <c r="SOG101" s="48"/>
      <c r="SOH101" s="48"/>
      <c r="SOI101" s="48"/>
      <c r="SOJ101" s="48"/>
      <c r="SOK101" s="48"/>
      <c r="SOL101" s="48"/>
      <c r="SOM101" s="48"/>
      <c r="SON101" s="48"/>
      <c r="SOO101" s="48"/>
      <c r="SOP101" s="48"/>
      <c r="SOQ101" s="48"/>
      <c r="SOR101" s="48"/>
      <c r="SOS101" s="48"/>
      <c r="SOT101" s="48"/>
      <c r="SOU101" s="48"/>
      <c r="SOV101" s="48"/>
      <c r="SOW101" s="48"/>
      <c r="SOX101" s="48"/>
      <c r="SOY101" s="48"/>
      <c r="SOZ101" s="48"/>
      <c r="SPA101" s="48"/>
      <c r="SPB101" s="48"/>
      <c r="SPC101" s="48"/>
      <c r="SPD101" s="48"/>
      <c r="SPE101" s="48"/>
      <c r="SPF101" s="48"/>
      <c r="SPG101" s="48"/>
      <c r="SPH101" s="48"/>
      <c r="SPI101" s="48"/>
      <c r="SPJ101" s="48"/>
      <c r="SPK101" s="48"/>
      <c r="SPL101" s="48"/>
      <c r="SPM101" s="48"/>
      <c r="SPN101" s="48"/>
      <c r="SPO101" s="48"/>
      <c r="SPP101" s="48"/>
      <c r="SPQ101" s="48"/>
      <c r="SPR101" s="48"/>
      <c r="SPS101" s="48"/>
      <c r="SPT101" s="48"/>
      <c r="SPU101" s="48"/>
      <c r="SPV101" s="48"/>
      <c r="SPW101" s="48"/>
      <c r="SPX101" s="48"/>
      <c r="SPY101" s="48"/>
      <c r="SPZ101" s="48"/>
      <c r="SQA101" s="48"/>
      <c r="SQB101" s="48"/>
      <c r="SQC101" s="48"/>
      <c r="SQD101" s="48"/>
      <c r="SQE101" s="48"/>
      <c r="SQF101" s="48"/>
      <c r="SQG101" s="48"/>
      <c r="SQH101" s="48"/>
      <c r="SQI101" s="48"/>
      <c r="SQJ101" s="48"/>
      <c r="SQK101" s="48"/>
      <c r="SQL101" s="48"/>
      <c r="SQM101" s="48"/>
      <c r="SQN101" s="48"/>
      <c r="SQO101" s="48"/>
      <c r="SQP101" s="48"/>
      <c r="SQQ101" s="48"/>
      <c r="SQR101" s="48"/>
      <c r="SQS101" s="48"/>
      <c r="SQT101" s="48"/>
      <c r="SQU101" s="48"/>
      <c r="SQV101" s="48"/>
      <c r="SQW101" s="48"/>
      <c r="SQX101" s="48"/>
      <c r="SQY101" s="48"/>
      <c r="SQZ101" s="48"/>
      <c r="SRA101" s="48"/>
      <c r="SRB101" s="48"/>
      <c r="SRC101" s="48"/>
      <c r="SRD101" s="48"/>
      <c r="SRE101" s="48"/>
      <c r="SRF101" s="48"/>
      <c r="SRG101" s="48"/>
      <c r="SRH101" s="48"/>
      <c r="SRI101" s="48"/>
      <c r="SRJ101" s="48"/>
      <c r="SRK101" s="48"/>
      <c r="SRL101" s="48"/>
      <c r="SRM101" s="48"/>
      <c r="SRN101" s="48"/>
      <c r="SRO101" s="48"/>
      <c r="SRP101" s="48"/>
      <c r="SRQ101" s="48"/>
      <c r="SRR101" s="48"/>
      <c r="SRS101" s="48"/>
      <c r="SRT101" s="48"/>
      <c r="SRU101" s="48"/>
      <c r="SRV101" s="48"/>
      <c r="SRW101" s="48"/>
      <c r="SRX101" s="48"/>
      <c r="SRY101" s="48"/>
      <c r="SRZ101" s="48"/>
      <c r="SSA101" s="48"/>
      <c r="SSB101" s="48"/>
      <c r="SSC101" s="48"/>
      <c r="SSD101" s="48"/>
      <c r="SSE101" s="48"/>
      <c r="SSF101" s="48"/>
      <c r="SSG101" s="48"/>
      <c r="SSH101" s="48"/>
      <c r="SSI101" s="48"/>
      <c r="SSJ101" s="48"/>
      <c r="SSK101" s="48"/>
      <c r="SSL101" s="48"/>
      <c r="SSM101" s="48"/>
      <c r="SSN101" s="48"/>
      <c r="SSO101" s="48"/>
      <c r="SSP101" s="48"/>
      <c r="SSQ101" s="48"/>
      <c r="SSR101" s="48"/>
      <c r="SSS101" s="48"/>
      <c r="SST101" s="48"/>
      <c r="SSU101" s="48"/>
      <c r="SSV101" s="48"/>
      <c r="SSW101" s="48"/>
      <c r="SSX101" s="48"/>
      <c r="SSY101" s="48"/>
      <c r="SSZ101" s="48"/>
      <c r="STA101" s="48"/>
      <c r="STB101" s="48"/>
      <c r="STC101" s="48"/>
      <c r="STD101" s="48"/>
      <c r="STE101" s="48"/>
      <c r="STF101" s="48"/>
      <c r="STG101" s="48"/>
      <c r="STH101" s="48"/>
      <c r="STI101" s="48"/>
      <c r="STJ101" s="48"/>
      <c r="STK101" s="48"/>
      <c r="STL101" s="48"/>
      <c r="STM101" s="48"/>
      <c r="STN101" s="48"/>
      <c r="STO101" s="48"/>
      <c r="STP101" s="48"/>
      <c r="STQ101" s="48"/>
      <c r="STR101" s="48"/>
      <c r="STS101" s="48"/>
      <c r="STT101" s="48"/>
      <c r="STU101" s="48"/>
      <c r="STV101" s="48"/>
      <c r="STW101" s="48"/>
      <c r="STX101" s="48"/>
      <c r="STY101" s="48"/>
      <c r="STZ101" s="48"/>
      <c r="SUA101" s="48"/>
      <c r="SUB101" s="48"/>
      <c r="SUC101" s="48"/>
      <c r="SUD101" s="48"/>
      <c r="SUE101" s="48"/>
      <c r="SUF101" s="48"/>
      <c r="SUG101" s="48"/>
      <c r="SUH101" s="48"/>
      <c r="SUI101" s="48"/>
      <c r="SUJ101" s="48"/>
      <c r="SUK101" s="48"/>
      <c r="SUL101" s="48"/>
      <c r="SUM101" s="48"/>
      <c r="SUN101" s="48"/>
      <c r="SUO101" s="48"/>
      <c r="SUP101" s="48"/>
      <c r="SUQ101" s="48"/>
      <c r="SUR101" s="48"/>
      <c r="SUS101" s="48"/>
      <c r="SUT101" s="48"/>
      <c r="SUU101" s="48"/>
      <c r="SUV101" s="48"/>
      <c r="SUW101" s="48"/>
      <c r="SUX101" s="48"/>
      <c r="SUY101" s="48"/>
      <c r="SUZ101" s="48"/>
      <c r="SVA101" s="48"/>
      <c r="SVB101" s="48"/>
      <c r="SVC101" s="48"/>
      <c r="SVD101" s="48"/>
      <c r="SVE101" s="48"/>
      <c r="SVF101" s="48"/>
      <c r="SVG101" s="48"/>
      <c r="SVH101" s="48"/>
      <c r="SVI101" s="48"/>
      <c r="SVJ101" s="48"/>
      <c r="SVK101" s="48"/>
      <c r="SVL101" s="48"/>
      <c r="SVM101" s="48"/>
      <c r="SVN101" s="48"/>
      <c r="SVO101" s="48"/>
      <c r="SVP101" s="48"/>
      <c r="SVQ101" s="48"/>
      <c r="SVR101" s="48"/>
      <c r="SVS101" s="48"/>
      <c r="SVT101" s="48"/>
      <c r="SVU101" s="48"/>
      <c r="SVV101" s="48"/>
      <c r="SVW101" s="48"/>
      <c r="SVX101" s="48"/>
      <c r="SVY101" s="48"/>
      <c r="SVZ101" s="48"/>
      <c r="SWA101" s="48"/>
      <c r="SWB101" s="48"/>
      <c r="SWC101" s="48"/>
      <c r="SWD101" s="48"/>
      <c r="SWE101" s="48"/>
      <c r="SWF101" s="48"/>
      <c r="SWG101" s="48"/>
      <c r="SWH101" s="48"/>
      <c r="SWI101" s="48"/>
      <c r="SWJ101" s="48"/>
      <c r="SWK101" s="48"/>
      <c r="SWL101" s="48"/>
      <c r="SWM101" s="48"/>
      <c r="SWN101" s="48"/>
      <c r="SWO101" s="48"/>
      <c r="SWP101" s="48"/>
      <c r="SWQ101" s="48"/>
      <c r="SWR101" s="48"/>
      <c r="SWS101" s="48"/>
      <c r="SWT101" s="48"/>
      <c r="SWU101" s="48"/>
      <c r="SWV101" s="48"/>
      <c r="SWW101" s="48"/>
      <c r="SWX101" s="48"/>
      <c r="SWY101" s="48"/>
      <c r="SWZ101" s="48"/>
      <c r="SXA101" s="48"/>
      <c r="SXB101" s="48"/>
      <c r="SXC101" s="48"/>
      <c r="SXD101" s="48"/>
      <c r="SXE101" s="48"/>
      <c r="SXF101" s="48"/>
      <c r="SXG101" s="48"/>
      <c r="SXH101" s="48"/>
      <c r="SXI101" s="48"/>
      <c r="SXJ101" s="48"/>
      <c r="SXK101" s="48"/>
      <c r="SXL101" s="48"/>
      <c r="SXM101" s="48"/>
      <c r="SXN101" s="48"/>
      <c r="SXO101" s="48"/>
      <c r="SXP101" s="48"/>
      <c r="SXQ101" s="48"/>
      <c r="SXR101" s="48"/>
      <c r="SXS101" s="48"/>
      <c r="SXT101" s="48"/>
      <c r="SXU101" s="48"/>
      <c r="SXV101" s="48"/>
      <c r="SXW101" s="48"/>
      <c r="SXX101" s="48"/>
      <c r="SXY101" s="48"/>
      <c r="SXZ101" s="48"/>
      <c r="SYA101" s="48"/>
      <c r="SYB101" s="48"/>
      <c r="SYC101" s="48"/>
      <c r="SYD101" s="48"/>
      <c r="SYE101" s="48"/>
      <c r="SYF101" s="48"/>
      <c r="SYG101" s="48"/>
      <c r="SYH101" s="48"/>
      <c r="SYI101" s="48"/>
      <c r="SYJ101" s="48"/>
      <c r="SYK101" s="48"/>
      <c r="SYL101" s="48"/>
      <c r="SYM101" s="48"/>
      <c r="SYN101" s="48"/>
      <c r="SYO101" s="48"/>
      <c r="SYP101" s="48"/>
      <c r="SYQ101" s="48"/>
      <c r="SYR101" s="48"/>
      <c r="SYS101" s="48"/>
      <c r="SYT101" s="48"/>
      <c r="SYU101" s="48"/>
      <c r="SYV101" s="48"/>
      <c r="SYW101" s="48"/>
      <c r="SYX101" s="48"/>
      <c r="SYY101" s="48"/>
      <c r="SYZ101" s="48"/>
      <c r="SZA101" s="48"/>
      <c r="SZB101" s="48"/>
      <c r="SZC101" s="48"/>
      <c r="SZD101" s="48"/>
      <c r="SZE101" s="48"/>
      <c r="SZF101" s="48"/>
      <c r="SZG101" s="48"/>
      <c r="SZH101" s="48"/>
      <c r="SZI101" s="48"/>
      <c r="SZJ101" s="48"/>
      <c r="SZK101" s="48"/>
      <c r="SZL101" s="48"/>
      <c r="SZM101" s="48"/>
      <c r="SZN101" s="48"/>
      <c r="SZO101" s="48"/>
      <c r="SZP101" s="48"/>
      <c r="SZQ101" s="48"/>
      <c r="SZR101" s="48"/>
      <c r="SZS101" s="48"/>
      <c r="SZT101" s="48"/>
      <c r="SZU101" s="48"/>
      <c r="SZV101" s="48"/>
      <c r="SZW101" s="48"/>
      <c r="SZX101" s="48"/>
      <c r="SZY101" s="48"/>
      <c r="SZZ101" s="48"/>
      <c r="TAA101" s="48"/>
      <c r="TAB101" s="48"/>
      <c r="TAC101" s="48"/>
      <c r="TAD101" s="48"/>
      <c r="TAE101" s="48"/>
      <c r="TAF101" s="48"/>
      <c r="TAG101" s="48"/>
      <c r="TAH101" s="48"/>
      <c r="TAI101" s="48"/>
      <c r="TAJ101" s="48"/>
      <c r="TAK101" s="48"/>
      <c r="TAL101" s="48"/>
      <c r="TAM101" s="48"/>
      <c r="TAN101" s="48"/>
      <c r="TAO101" s="48"/>
      <c r="TAP101" s="48"/>
      <c r="TAQ101" s="48"/>
      <c r="TAR101" s="48"/>
      <c r="TAS101" s="48"/>
      <c r="TAT101" s="48"/>
      <c r="TAU101" s="48"/>
      <c r="TAV101" s="48"/>
      <c r="TAW101" s="48"/>
      <c r="TAX101" s="48"/>
      <c r="TAY101" s="48"/>
      <c r="TAZ101" s="48"/>
      <c r="TBA101" s="48"/>
      <c r="TBB101" s="48"/>
      <c r="TBC101" s="48"/>
      <c r="TBD101" s="48"/>
      <c r="TBE101" s="48"/>
      <c r="TBF101" s="48"/>
      <c r="TBG101" s="48"/>
      <c r="TBH101" s="48"/>
      <c r="TBI101" s="48"/>
      <c r="TBJ101" s="48"/>
      <c r="TBK101" s="48"/>
      <c r="TBL101" s="48"/>
      <c r="TBM101" s="48"/>
      <c r="TBN101" s="48"/>
      <c r="TBO101" s="48"/>
      <c r="TBP101" s="48"/>
      <c r="TBQ101" s="48"/>
      <c r="TBR101" s="48"/>
      <c r="TBS101" s="48"/>
      <c r="TBT101" s="48"/>
      <c r="TBU101" s="48"/>
      <c r="TBV101" s="48"/>
      <c r="TBW101" s="48"/>
      <c r="TBX101" s="48"/>
      <c r="TBY101" s="48"/>
      <c r="TBZ101" s="48"/>
      <c r="TCA101" s="48"/>
      <c r="TCB101" s="48"/>
      <c r="TCC101" s="48"/>
      <c r="TCD101" s="48"/>
      <c r="TCE101" s="48"/>
      <c r="TCF101" s="48"/>
      <c r="TCG101" s="48"/>
      <c r="TCH101" s="48"/>
      <c r="TCI101" s="48"/>
      <c r="TCJ101" s="48"/>
      <c r="TCK101" s="48"/>
      <c r="TCL101" s="48"/>
      <c r="TCM101" s="48"/>
      <c r="TCN101" s="48"/>
      <c r="TCO101" s="48"/>
      <c r="TCP101" s="48"/>
      <c r="TCQ101" s="48"/>
      <c r="TCR101" s="48"/>
      <c r="TCS101" s="48"/>
      <c r="TCT101" s="48"/>
      <c r="TCU101" s="48"/>
      <c r="TCV101" s="48"/>
      <c r="TCW101" s="48"/>
      <c r="TCX101" s="48"/>
      <c r="TCY101" s="48"/>
      <c r="TCZ101" s="48"/>
      <c r="TDA101" s="48"/>
      <c r="TDB101" s="48"/>
      <c r="TDC101" s="48"/>
      <c r="TDD101" s="48"/>
      <c r="TDE101" s="48"/>
      <c r="TDF101" s="48"/>
      <c r="TDG101" s="48"/>
      <c r="TDH101" s="48"/>
      <c r="TDI101" s="48"/>
      <c r="TDJ101" s="48"/>
      <c r="TDK101" s="48"/>
      <c r="TDL101" s="48"/>
      <c r="TDM101" s="48"/>
      <c r="TDN101" s="48"/>
      <c r="TDO101" s="48"/>
      <c r="TDP101" s="48"/>
      <c r="TDQ101" s="48"/>
      <c r="TDR101" s="48"/>
      <c r="TDS101" s="48"/>
      <c r="TDT101" s="48"/>
      <c r="TDU101" s="48"/>
      <c r="TDV101" s="48"/>
      <c r="TDW101" s="48"/>
      <c r="TDX101" s="48"/>
      <c r="TDY101" s="48"/>
      <c r="TDZ101" s="48"/>
      <c r="TEA101" s="48"/>
      <c r="TEB101" s="48"/>
      <c r="TEC101" s="48"/>
      <c r="TED101" s="48"/>
      <c r="TEE101" s="48"/>
      <c r="TEF101" s="48"/>
      <c r="TEG101" s="48"/>
      <c r="TEH101" s="48"/>
      <c r="TEI101" s="48"/>
      <c r="TEJ101" s="48"/>
      <c r="TEK101" s="48"/>
      <c r="TEL101" s="48"/>
      <c r="TEM101" s="48"/>
      <c r="TEN101" s="48"/>
      <c r="TEO101" s="48"/>
      <c r="TEP101" s="48"/>
      <c r="TEQ101" s="48"/>
      <c r="TER101" s="48"/>
      <c r="TES101" s="48"/>
      <c r="TET101" s="48"/>
      <c r="TEU101" s="48"/>
      <c r="TEV101" s="48"/>
      <c r="TEW101" s="48"/>
      <c r="TEX101" s="48"/>
      <c r="TEY101" s="48"/>
      <c r="TEZ101" s="48"/>
      <c r="TFA101" s="48"/>
      <c r="TFB101" s="48"/>
      <c r="TFC101" s="48"/>
      <c r="TFD101" s="48"/>
      <c r="TFE101" s="48"/>
      <c r="TFF101" s="48"/>
      <c r="TFG101" s="48"/>
      <c r="TFH101" s="48"/>
      <c r="TFI101" s="48"/>
      <c r="TFJ101" s="48"/>
      <c r="TFK101" s="48"/>
      <c r="TFL101" s="48"/>
      <c r="TFM101" s="48"/>
      <c r="TFN101" s="48"/>
      <c r="TFO101" s="48"/>
      <c r="TFP101" s="48"/>
      <c r="TFQ101" s="48"/>
      <c r="TFR101" s="48"/>
      <c r="TFS101" s="48"/>
      <c r="TFT101" s="48"/>
      <c r="TFU101" s="48"/>
      <c r="TFV101" s="48"/>
      <c r="TFW101" s="48"/>
      <c r="TFX101" s="48"/>
      <c r="TFY101" s="48"/>
      <c r="TFZ101" s="48"/>
      <c r="TGA101" s="48"/>
      <c r="TGB101" s="48"/>
      <c r="TGC101" s="48"/>
      <c r="TGD101" s="48"/>
      <c r="TGE101" s="48"/>
      <c r="TGF101" s="48"/>
      <c r="TGG101" s="48"/>
      <c r="TGH101" s="48"/>
      <c r="TGI101" s="48"/>
      <c r="TGJ101" s="48"/>
      <c r="TGK101" s="48"/>
      <c r="TGL101" s="48"/>
      <c r="TGM101" s="48"/>
      <c r="TGN101" s="48"/>
      <c r="TGO101" s="48"/>
      <c r="TGP101" s="48"/>
      <c r="TGQ101" s="48"/>
      <c r="TGR101" s="48"/>
      <c r="TGS101" s="48"/>
      <c r="TGT101" s="48"/>
      <c r="TGU101" s="48"/>
      <c r="TGV101" s="48"/>
      <c r="TGW101" s="48"/>
      <c r="TGX101" s="48"/>
      <c r="TGY101" s="48"/>
      <c r="TGZ101" s="48"/>
      <c r="THA101" s="48"/>
      <c r="THB101" s="48"/>
      <c r="THC101" s="48"/>
      <c r="THD101" s="48"/>
      <c r="THE101" s="48"/>
      <c r="THF101" s="48"/>
      <c r="THG101" s="48"/>
      <c r="THH101" s="48"/>
      <c r="THI101" s="48"/>
      <c r="THJ101" s="48"/>
      <c r="THK101" s="48"/>
      <c r="THL101" s="48"/>
      <c r="THM101" s="48"/>
      <c r="THN101" s="48"/>
      <c r="THO101" s="48"/>
      <c r="THP101" s="48"/>
      <c r="THQ101" s="48"/>
      <c r="THR101" s="48"/>
      <c r="THS101" s="48"/>
      <c r="THT101" s="48"/>
      <c r="THU101" s="48"/>
      <c r="THV101" s="48"/>
      <c r="THW101" s="48"/>
      <c r="THX101" s="48"/>
      <c r="THY101" s="48"/>
      <c r="THZ101" s="48"/>
      <c r="TIA101" s="48"/>
      <c r="TIB101" s="48"/>
      <c r="TIC101" s="48"/>
      <c r="TID101" s="48"/>
      <c r="TIE101" s="48"/>
      <c r="TIF101" s="48"/>
      <c r="TIG101" s="48"/>
      <c r="TIH101" s="48"/>
      <c r="TII101" s="48"/>
      <c r="TIJ101" s="48"/>
      <c r="TIK101" s="48"/>
      <c r="TIL101" s="48"/>
      <c r="TIM101" s="48"/>
      <c r="TIN101" s="48"/>
      <c r="TIO101" s="48"/>
      <c r="TIP101" s="48"/>
      <c r="TIQ101" s="48"/>
      <c r="TIR101" s="48"/>
      <c r="TIS101" s="48"/>
      <c r="TIT101" s="48"/>
      <c r="TIU101" s="48"/>
      <c r="TIV101" s="48"/>
      <c r="TIW101" s="48"/>
      <c r="TIX101" s="48"/>
      <c r="TIY101" s="48"/>
      <c r="TIZ101" s="48"/>
      <c r="TJA101" s="48"/>
      <c r="TJB101" s="48"/>
      <c r="TJC101" s="48"/>
      <c r="TJD101" s="48"/>
      <c r="TJE101" s="48"/>
      <c r="TJF101" s="48"/>
      <c r="TJG101" s="48"/>
      <c r="TJH101" s="48"/>
      <c r="TJI101" s="48"/>
      <c r="TJJ101" s="48"/>
      <c r="TJK101" s="48"/>
      <c r="TJL101" s="48"/>
      <c r="TJM101" s="48"/>
      <c r="TJN101" s="48"/>
      <c r="TJO101" s="48"/>
      <c r="TJP101" s="48"/>
      <c r="TJQ101" s="48"/>
      <c r="TJR101" s="48"/>
      <c r="TJS101" s="48"/>
      <c r="TJT101" s="48"/>
      <c r="TJU101" s="48"/>
      <c r="TJV101" s="48"/>
      <c r="TJW101" s="48"/>
      <c r="TJX101" s="48"/>
      <c r="TJY101" s="48"/>
      <c r="TJZ101" s="48"/>
      <c r="TKA101" s="48"/>
      <c r="TKB101" s="48"/>
      <c r="TKC101" s="48"/>
      <c r="TKD101" s="48"/>
      <c r="TKE101" s="48"/>
      <c r="TKF101" s="48"/>
      <c r="TKG101" s="48"/>
      <c r="TKH101" s="48"/>
      <c r="TKI101" s="48"/>
      <c r="TKJ101" s="48"/>
      <c r="TKK101" s="48"/>
      <c r="TKL101" s="48"/>
      <c r="TKM101" s="48"/>
      <c r="TKN101" s="48"/>
      <c r="TKO101" s="48"/>
      <c r="TKP101" s="48"/>
      <c r="TKQ101" s="48"/>
      <c r="TKR101" s="48"/>
      <c r="TKS101" s="48"/>
      <c r="TKT101" s="48"/>
      <c r="TKU101" s="48"/>
      <c r="TKV101" s="48"/>
      <c r="TKW101" s="48"/>
      <c r="TKX101" s="48"/>
      <c r="TKY101" s="48"/>
      <c r="TKZ101" s="48"/>
      <c r="TLA101" s="48"/>
      <c r="TLB101" s="48"/>
      <c r="TLC101" s="48"/>
      <c r="TLD101" s="48"/>
      <c r="TLE101" s="48"/>
      <c r="TLF101" s="48"/>
      <c r="TLG101" s="48"/>
      <c r="TLH101" s="48"/>
      <c r="TLI101" s="48"/>
      <c r="TLJ101" s="48"/>
      <c r="TLK101" s="48"/>
      <c r="TLL101" s="48"/>
      <c r="TLM101" s="48"/>
      <c r="TLN101" s="48"/>
      <c r="TLO101" s="48"/>
      <c r="TLP101" s="48"/>
      <c r="TLQ101" s="48"/>
      <c r="TLR101" s="48"/>
      <c r="TLS101" s="48"/>
      <c r="TLT101" s="48"/>
      <c r="TLU101" s="48"/>
      <c r="TLV101" s="48"/>
      <c r="TLW101" s="48"/>
      <c r="TLX101" s="48"/>
      <c r="TLY101" s="48"/>
      <c r="TLZ101" s="48"/>
      <c r="TMA101" s="48"/>
      <c r="TMB101" s="48"/>
      <c r="TMC101" s="48"/>
      <c r="TMD101" s="48"/>
      <c r="TME101" s="48"/>
      <c r="TMF101" s="48"/>
      <c r="TMG101" s="48"/>
      <c r="TMH101" s="48"/>
      <c r="TMI101" s="48"/>
      <c r="TMJ101" s="48"/>
      <c r="TMK101" s="48"/>
      <c r="TML101" s="48"/>
      <c r="TMM101" s="48"/>
      <c r="TMN101" s="48"/>
      <c r="TMO101" s="48"/>
      <c r="TMP101" s="48"/>
      <c r="TMQ101" s="48"/>
      <c r="TMR101" s="48"/>
      <c r="TMS101" s="48"/>
      <c r="TMT101" s="48"/>
      <c r="TMU101" s="48"/>
      <c r="TMV101" s="48"/>
      <c r="TMW101" s="48"/>
      <c r="TMX101" s="48"/>
      <c r="TMY101" s="48"/>
      <c r="TMZ101" s="48"/>
      <c r="TNA101" s="48"/>
      <c r="TNB101" s="48"/>
      <c r="TNC101" s="48"/>
      <c r="TND101" s="48"/>
      <c r="TNE101" s="48"/>
      <c r="TNF101" s="48"/>
      <c r="TNG101" s="48"/>
      <c r="TNH101" s="48"/>
      <c r="TNI101" s="48"/>
      <c r="TNJ101" s="48"/>
      <c r="TNK101" s="48"/>
      <c r="TNL101" s="48"/>
      <c r="TNM101" s="48"/>
      <c r="TNN101" s="48"/>
      <c r="TNO101" s="48"/>
      <c r="TNP101" s="48"/>
      <c r="TNQ101" s="48"/>
      <c r="TNR101" s="48"/>
      <c r="TNS101" s="48"/>
      <c r="TNT101" s="48"/>
      <c r="TNU101" s="48"/>
      <c r="TNV101" s="48"/>
      <c r="TNW101" s="48"/>
      <c r="TNX101" s="48"/>
      <c r="TNY101" s="48"/>
      <c r="TNZ101" s="48"/>
      <c r="TOA101" s="48"/>
      <c r="TOB101" s="48"/>
      <c r="TOC101" s="48"/>
      <c r="TOD101" s="48"/>
      <c r="TOE101" s="48"/>
      <c r="TOF101" s="48"/>
      <c r="TOG101" s="48"/>
      <c r="TOH101" s="48"/>
      <c r="TOI101" s="48"/>
      <c r="TOJ101" s="48"/>
      <c r="TOK101" s="48"/>
      <c r="TOL101" s="48"/>
      <c r="TOM101" s="48"/>
      <c r="TON101" s="48"/>
      <c r="TOO101" s="48"/>
      <c r="TOP101" s="48"/>
      <c r="TOQ101" s="48"/>
      <c r="TOR101" s="48"/>
      <c r="TOS101" s="48"/>
      <c r="TOT101" s="48"/>
      <c r="TOU101" s="48"/>
      <c r="TOV101" s="48"/>
      <c r="TOW101" s="48"/>
      <c r="TOX101" s="48"/>
      <c r="TOY101" s="48"/>
      <c r="TOZ101" s="48"/>
      <c r="TPA101" s="48"/>
      <c r="TPB101" s="48"/>
      <c r="TPC101" s="48"/>
      <c r="TPD101" s="48"/>
      <c r="TPE101" s="48"/>
      <c r="TPF101" s="48"/>
      <c r="TPG101" s="48"/>
      <c r="TPH101" s="48"/>
      <c r="TPI101" s="48"/>
      <c r="TPJ101" s="48"/>
      <c r="TPK101" s="48"/>
      <c r="TPL101" s="48"/>
      <c r="TPM101" s="48"/>
      <c r="TPN101" s="48"/>
      <c r="TPO101" s="48"/>
      <c r="TPP101" s="48"/>
      <c r="TPQ101" s="48"/>
      <c r="TPR101" s="48"/>
      <c r="TPS101" s="48"/>
      <c r="TPT101" s="48"/>
      <c r="TPU101" s="48"/>
      <c r="TPV101" s="48"/>
      <c r="TPW101" s="48"/>
      <c r="TPX101" s="48"/>
      <c r="TPY101" s="48"/>
      <c r="TPZ101" s="48"/>
      <c r="TQA101" s="48"/>
      <c r="TQB101" s="48"/>
      <c r="TQC101" s="48"/>
      <c r="TQD101" s="48"/>
      <c r="TQE101" s="48"/>
      <c r="TQF101" s="48"/>
      <c r="TQG101" s="48"/>
      <c r="TQH101" s="48"/>
      <c r="TQI101" s="48"/>
      <c r="TQJ101" s="48"/>
      <c r="TQK101" s="48"/>
      <c r="TQL101" s="48"/>
      <c r="TQM101" s="48"/>
      <c r="TQN101" s="48"/>
      <c r="TQO101" s="48"/>
      <c r="TQP101" s="48"/>
      <c r="TQQ101" s="48"/>
      <c r="TQR101" s="48"/>
      <c r="TQS101" s="48"/>
      <c r="TQT101" s="48"/>
      <c r="TQU101" s="48"/>
      <c r="TQV101" s="48"/>
      <c r="TQW101" s="48"/>
      <c r="TQX101" s="48"/>
      <c r="TQY101" s="48"/>
      <c r="TQZ101" s="48"/>
      <c r="TRA101" s="48"/>
      <c r="TRB101" s="48"/>
      <c r="TRC101" s="48"/>
      <c r="TRD101" s="48"/>
      <c r="TRE101" s="48"/>
      <c r="TRF101" s="48"/>
      <c r="TRG101" s="48"/>
      <c r="TRH101" s="48"/>
      <c r="TRI101" s="48"/>
      <c r="TRJ101" s="48"/>
      <c r="TRK101" s="48"/>
      <c r="TRL101" s="48"/>
      <c r="TRM101" s="48"/>
      <c r="TRN101" s="48"/>
      <c r="TRO101" s="48"/>
      <c r="TRP101" s="48"/>
      <c r="TRQ101" s="48"/>
      <c r="TRR101" s="48"/>
      <c r="TRS101" s="48"/>
      <c r="TRT101" s="48"/>
      <c r="TRU101" s="48"/>
      <c r="TRV101" s="48"/>
      <c r="TRW101" s="48"/>
      <c r="TRX101" s="48"/>
      <c r="TRY101" s="48"/>
      <c r="TRZ101" s="48"/>
      <c r="TSA101" s="48"/>
      <c r="TSB101" s="48"/>
      <c r="TSC101" s="48"/>
      <c r="TSD101" s="48"/>
      <c r="TSE101" s="48"/>
      <c r="TSF101" s="48"/>
      <c r="TSG101" s="48"/>
      <c r="TSH101" s="48"/>
      <c r="TSI101" s="48"/>
      <c r="TSJ101" s="48"/>
      <c r="TSK101" s="48"/>
      <c r="TSL101" s="48"/>
      <c r="TSM101" s="48"/>
      <c r="TSN101" s="48"/>
      <c r="TSO101" s="48"/>
      <c r="TSP101" s="48"/>
      <c r="TSQ101" s="48"/>
      <c r="TSR101" s="48"/>
      <c r="TSS101" s="48"/>
      <c r="TST101" s="48"/>
      <c r="TSU101" s="48"/>
      <c r="TSV101" s="48"/>
      <c r="TSW101" s="48"/>
      <c r="TSX101" s="48"/>
      <c r="TSY101" s="48"/>
      <c r="TSZ101" s="48"/>
      <c r="TTA101" s="48"/>
      <c r="TTB101" s="48"/>
      <c r="TTC101" s="48"/>
      <c r="TTD101" s="48"/>
      <c r="TTE101" s="48"/>
      <c r="TTF101" s="48"/>
      <c r="TTG101" s="48"/>
      <c r="TTH101" s="48"/>
      <c r="TTI101" s="48"/>
      <c r="TTJ101" s="48"/>
      <c r="TTK101" s="48"/>
      <c r="TTL101" s="48"/>
      <c r="TTM101" s="48"/>
      <c r="TTN101" s="48"/>
      <c r="TTO101" s="48"/>
      <c r="TTP101" s="48"/>
      <c r="TTQ101" s="48"/>
      <c r="TTR101" s="48"/>
      <c r="TTS101" s="48"/>
      <c r="TTT101" s="48"/>
      <c r="TTU101" s="48"/>
      <c r="TTV101" s="48"/>
      <c r="TTW101" s="48"/>
      <c r="TTX101" s="48"/>
      <c r="TTY101" s="48"/>
      <c r="TTZ101" s="48"/>
      <c r="TUA101" s="48"/>
      <c r="TUB101" s="48"/>
      <c r="TUC101" s="48"/>
      <c r="TUD101" s="48"/>
      <c r="TUE101" s="48"/>
      <c r="TUF101" s="48"/>
      <c r="TUG101" s="48"/>
      <c r="TUH101" s="48"/>
      <c r="TUI101" s="48"/>
      <c r="TUJ101" s="48"/>
      <c r="TUK101" s="48"/>
      <c r="TUL101" s="48"/>
      <c r="TUM101" s="48"/>
      <c r="TUN101" s="48"/>
      <c r="TUO101" s="48"/>
      <c r="TUP101" s="48"/>
      <c r="TUQ101" s="48"/>
      <c r="TUR101" s="48"/>
      <c r="TUS101" s="48"/>
      <c r="TUT101" s="48"/>
      <c r="TUU101" s="48"/>
      <c r="TUV101" s="48"/>
      <c r="TUW101" s="48"/>
      <c r="TUX101" s="48"/>
      <c r="TUY101" s="48"/>
      <c r="TUZ101" s="48"/>
      <c r="TVA101" s="48"/>
      <c r="TVB101" s="48"/>
      <c r="TVC101" s="48"/>
      <c r="TVD101" s="48"/>
      <c r="TVE101" s="48"/>
      <c r="TVF101" s="48"/>
      <c r="TVG101" s="48"/>
      <c r="TVH101" s="48"/>
      <c r="TVI101" s="48"/>
      <c r="TVJ101" s="48"/>
      <c r="TVK101" s="48"/>
      <c r="TVL101" s="48"/>
      <c r="TVM101" s="48"/>
      <c r="TVN101" s="48"/>
      <c r="TVO101" s="48"/>
      <c r="TVP101" s="48"/>
      <c r="TVQ101" s="48"/>
      <c r="TVR101" s="48"/>
      <c r="TVS101" s="48"/>
      <c r="TVT101" s="48"/>
      <c r="TVU101" s="48"/>
      <c r="TVV101" s="48"/>
      <c r="TVW101" s="48"/>
      <c r="TVX101" s="48"/>
      <c r="TVY101" s="48"/>
      <c r="TVZ101" s="48"/>
      <c r="TWA101" s="48"/>
      <c r="TWB101" s="48"/>
      <c r="TWC101" s="48"/>
      <c r="TWD101" s="48"/>
      <c r="TWE101" s="48"/>
      <c r="TWF101" s="48"/>
      <c r="TWG101" s="48"/>
      <c r="TWH101" s="48"/>
      <c r="TWI101" s="48"/>
      <c r="TWJ101" s="48"/>
      <c r="TWK101" s="48"/>
      <c r="TWL101" s="48"/>
      <c r="TWM101" s="48"/>
      <c r="TWN101" s="48"/>
      <c r="TWO101" s="48"/>
      <c r="TWP101" s="48"/>
      <c r="TWQ101" s="48"/>
      <c r="TWR101" s="48"/>
      <c r="TWS101" s="48"/>
      <c r="TWT101" s="48"/>
      <c r="TWU101" s="48"/>
      <c r="TWV101" s="48"/>
      <c r="TWW101" s="48"/>
      <c r="TWX101" s="48"/>
      <c r="TWY101" s="48"/>
      <c r="TWZ101" s="48"/>
      <c r="TXA101" s="48"/>
      <c r="TXB101" s="48"/>
      <c r="TXC101" s="48"/>
      <c r="TXD101" s="48"/>
      <c r="TXE101" s="48"/>
      <c r="TXF101" s="48"/>
      <c r="TXG101" s="48"/>
      <c r="TXH101" s="48"/>
      <c r="TXI101" s="48"/>
      <c r="TXJ101" s="48"/>
      <c r="TXK101" s="48"/>
      <c r="TXL101" s="48"/>
      <c r="TXM101" s="48"/>
      <c r="TXN101" s="48"/>
      <c r="TXO101" s="48"/>
      <c r="TXP101" s="48"/>
      <c r="TXQ101" s="48"/>
      <c r="TXR101" s="48"/>
      <c r="TXS101" s="48"/>
      <c r="TXT101" s="48"/>
      <c r="TXU101" s="48"/>
      <c r="TXV101" s="48"/>
      <c r="TXW101" s="48"/>
      <c r="TXX101" s="48"/>
      <c r="TXY101" s="48"/>
      <c r="TXZ101" s="48"/>
      <c r="TYA101" s="48"/>
      <c r="TYB101" s="48"/>
      <c r="TYC101" s="48"/>
      <c r="TYD101" s="48"/>
      <c r="TYE101" s="48"/>
      <c r="TYF101" s="48"/>
      <c r="TYG101" s="48"/>
      <c r="TYH101" s="48"/>
      <c r="TYI101" s="48"/>
      <c r="TYJ101" s="48"/>
      <c r="TYK101" s="48"/>
      <c r="TYL101" s="48"/>
      <c r="TYM101" s="48"/>
      <c r="TYN101" s="48"/>
      <c r="TYO101" s="48"/>
      <c r="TYP101" s="48"/>
      <c r="TYQ101" s="48"/>
      <c r="TYR101" s="48"/>
      <c r="TYS101" s="48"/>
      <c r="TYT101" s="48"/>
      <c r="TYU101" s="48"/>
      <c r="TYV101" s="48"/>
      <c r="TYW101" s="48"/>
      <c r="TYX101" s="48"/>
      <c r="TYY101" s="48"/>
      <c r="TYZ101" s="48"/>
      <c r="TZA101" s="48"/>
      <c r="TZB101" s="48"/>
      <c r="TZC101" s="48"/>
      <c r="TZD101" s="48"/>
      <c r="TZE101" s="48"/>
      <c r="TZF101" s="48"/>
      <c r="TZG101" s="48"/>
      <c r="TZH101" s="48"/>
      <c r="TZI101" s="48"/>
      <c r="TZJ101" s="48"/>
      <c r="TZK101" s="48"/>
      <c r="TZL101" s="48"/>
      <c r="TZM101" s="48"/>
      <c r="TZN101" s="48"/>
      <c r="TZO101" s="48"/>
      <c r="TZP101" s="48"/>
      <c r="TZQ101" s="48"/>
      <c r="TZR101" s="48"/>
      <c r="TZS101" s="48"/>
      <c r="TZT101" s="48"/>
      <c r="TZU101" s="48"/>
      <c r="TZV101" s="48"/>
      <c r="TZW101" s="48"/>
      <c r="TZX101" s="48"/>
      <c r="TZY101" s="48"/>
      <c r="TZZ101" s="48"/>
      <c r="UAA101" s="48"/>
      <c r="UAB101" s="48"/>
      <c r="UAC101" s="48"/>
      <c r="UAD101" s="48"/>
      <c r="UAE101" s="48"/>
      <c r="UAF101" s="48"/>
      <c r="UAG101" s="48"/>
      <c r="UAH101" s="48"/>
      <c r="UAI101" s="48"/>
      <c r="UAJ101" s="48"/>
      <c r="UAK101" s="48"/>
      <c r="UAL101" s="48"/>
      <c r="UAM101" s="48"/>
      <c r="UAN101" s="48"/>
      <c r="UAO101" s="48"/>
      <c r="UAP101" s="48"/>
      <c r="UAQ101" s="48"/>
      <c r="UAR101" s="48"/>
      <c r="UAS101" s="48"/>
      <c r="UAT101" s="48"/>
      <c r="UAU101" s="48"/>
      <c r="UAV101" s="48"/>
      <c r="UAW101" s="48"/>
      <c r="UAX101" s="48"/>
      <c r="UAY101" s="48"/>
      <c r="UAZ101" s="48"/>
      <c r="UBA101" s="48"/>
      <c r="UBB101" s="48"/>
      <c r="UBC101" s="48"/>
      <c r="UBD101" s="48"/>
      <c r="UBE101" s="48"/>
      <c r="UBF101" s="48"/>
      <c r="UBG101" s="48"/>
      <c r="UBH101" s="48"/>
      <c r="UBI101" s="48"/>
      <c r="UBJ101" s="48"/>
      <c r="UBK101" s="48"/>
      <c r="UBL101" s="48"/>
      <c r="UBM101" s="48"/>
      <c r="UBN101" s="48"/>
      <c r="UBO101" s="48"/>
      <c r="UBP101" s="48"/>
      <c r="UBQ101" s="48"/>
      <c r="UBR101" s="48"/>
      <c r="UBS101" s="48"/>
      <c r="UBT101" s="48"/>
      <c r="UBU101" s="48"/>
      <c r="UBV101" s="48"/>
      <c r="UBW101" s="48"/>
      <c r="UBX101" s="48"/>
      <c r="UBY101" s="48"/>
      <c r="UBZ101" s="48"/>
      <c r="UCA101" s="48"/>
      <c r="UCB101" s="48"/>
      <c r="UCC101" s="48"/>
      <c r="UCD101" s="48"/>
      <c r="UCE101" s="48"/>
      <c r="UCF101" s="48"/>
      <c r="UCG101" s="48"/>
      <c r="UCH101" s="48"/>
      <c r="UCI101" s="48"/>
      <c r="UCJ101" s="48"/>
      <c r="UCK101" s="48"/>
      <c r="UCL101" s="48"/>
      <c r="UCM101" s="48"/>
      <c r="UCN101" s="48"/>
      <c r="UCO101" s="48"/>
      <c r="UCP101" s="48"/>
      <c r="UCQ101" s="48"/>
      <c r="UCR101" s="48"/>
      <c r="UCS101" s="48"/>
      <c r="UCT101" s="48"/>
      <c r="UCU101" s="48"/>
      <c r="UCV101" s="48"/>
      <c r="UCW101" s="48"/>
      <c r="UCX101" s="48"/>
      <c r="UCY101" s="48"/>
      <c r="UCZ101" s="48"/>
      <c r="UDA101" s="48"/>
      <c r="UDB101" s="48"/>
      <c r="UDC101" s="48"/>
      <c r="UDD101" s="48"/>
      <c r="UDE101" s="48"/>
      <c r="UDF101" s="48"/>
      <c r="UDG101" s="48"/>
      <c r="UDH101" s="48"/>
      <c r="UDI101" s="48"/>
      <c r="UDJ101" s="48"/>
      <c r="UDK101" s="48"/>
      <c r="UDL101" s="48"/>
      <c r="UDM101" s="48"/>
      <c r="UDN101" s="48"/>
      <c r="UDO101" s="48"/>
      <c r="UDP101" s="48"/>
      <c r="UDQ101" s="48"/>
      <c r="UDR101" s="48"/>
      <c r="UDS101" s="48"/>
      <c r="UDT101" s="48"/>
      <c r="UDU101" s="48"/>
      <c r="UDV101" s="48"/>
      <c r="UDW101" s="48"/>
      <c r="UDX101" s="48"/>
      <c r="UDY101" s="48"/>
      <c r="UDZ101" s="48"/>
      <c r="UEA101" s="48"/>
      <c r="UEB101" s="48"/>
      <c r="UEC101" s="48"/>
      <c r="UED101" s="48"/>
      <c r="UEE101" s="48"/>
      <c r="UEF101" s="48"/>
      <c r="UEG101" s="48"/>
      <c r="UEH101" s="48"/>
      <c r="UEI101" s="48"/>
      <c r="UEJ101" s="48"/>
      <c r="UEK101" s="48"/>
      <c r="UEL101" s="48"/>
      <c r="UEM101" s="48"/>
      <c r="UEN101" s="48"/>
      <c r="UEO101" s="48"/>
      <c r="UEP101" s="48"/>
      <c r="UEQ101" s="48"/>
      <c r="UER101" s="48"/>
      <c r="UES101" s="48"/>
      <c r="UET101" s="48"/>
      <c r="UEU101" s="48"/>
      <c r="UEV101" s="48"/>
      <c r="UEW101" s="48"/>
      <c r="UEX101" s="48"/>
      <c r="UEY101" s="48"/>
      <c r="UEZ101" s="48"/>
      <c r="UFA101" s="48"/>
      <c r="UFB101" s="48"/>
      <c r="UFC101" s="48"/>
      <c r="UFD101" s="48"/>
      <c r="UFE101" s="48"/>
      <c r="UFF101" s="48"/>
      <c r="UFG101" s="48"/>
      <c r="UFH101" s="48"/>
      <c r="UFI101" s="48"/>
      <c r="UFJ101" s="48"/>
      <c r="UFK101" s="48"/>
      <c r="UFL101" s="48"/>
      <c r="UFM101" s="48"/>
      <c r="UFN101" s="48"/>
      <c r="UFO101" s="48"/>
      <c r="UFP101" s="48"/>
      <c r="UFQ101" s="48"/>
      <c r="UFR101" s="48"/>
      <c r="UFS101" s="48"/>
      <c r="UFT101" s="48"/>
      <c r="UFU101" s="48"/>
      <c r="UFV101" s="48"/>
      <c r="UFW101" s="48"/>
      <c r="UFX101" s="48"/>
      <c r="UFY101" s="48"/>
      <c r="UFZ101" s="48"/>
      <c r="UGA101" s="48"/>
      <c r="UGB101" s="48"/>
      <c r="UGC101" s="48"/>
      <c r="UGD101" s="48"/>
      <c r="UGE101" s="48"/>
      <c r="UGF101" s="48"/>
      <c r="UGG101" s="48"/>
      <c r="UGH101" s="48"/>
      <c r="UGI101" s="48"/>
      <c r="UGJ101" s="48"/>
      <c r="UGK101" s="48"/>
      <c r="UGL101" s="48"/>
      <c r="UGM101" s="48"/>
      <c r="UGN101" s="48"/>
      <c r="UGO101" s="48"/>
      <c r="UGP101" s="48"/>
      <c r="UGQ101" s="48"/>
      <c r="UGR101" s="48"/>
      <c r="UGS101" s="48"/>
      <c r="UGT101" s="48"/>
      <c r="UGU101" s="48"/>
      <c r="UGV101" s="48"/>
      <c r="UGW101" s="48"/>
      <c r="UGX101" s="48"/>
      <c r="UGY101" s="48"/>
      <c r="UGZ101" s="48"/>
      <c r="UHA101" s="48"/>
      <c r="UHB101" s="48"/>
      <c r="UHC101" s="48"/>
      <c r="UHD101" s="48"/>
      <c r="UHE101" s="48"/>
      <c r="UHF101" s="48"/>
      <c r="UHG101" s="48"/>
      <c r="UHH101" s="48"/>
      <c r="UHI101" s="48"/>
      <c r="UHJ101" s="48"/>
      <c r="UHK101" s="48"/>
      <c r="UHL101" s="48"/>
      <c r="UHM101" s="48"/>
      <c r="UHN101" s="48"/>
      <c r="UHO101" s="48"/>
      <c r="UHP101" s="48"/>
      <c r="UHQ101" s="48"/>
      <c r="UHR101" s="48"/>
      <c r="UHS101" s="48"/>
      <c r="UHT101" s="48"/>
      <c r="UHU101" s="48"/>
      <c r="UHV101" s="48"/>
      <c r="UHW101" s="48"/>
      <c r="UHX101" s="48"/>
      <c r="UHY101" s="48"/>
      <c r="UHZ101" s="48"/>
      <c r="UIA101" s="48"/>
      <c r="UIB101" s="48"/>
      <c r="UIC101" s="48"/>
      <c r="UID101" s="48"/>
      <c r="UIE101" s="48"/>
      <c r="UIF101" s="48"/>
      <c r="UIG101" s="48"/>
      <c r="UIH101" s="48"/>
      <c r="UII101" s="48"/>
      <c r="UIJ101" s="48"/>
      <c r="UIK101" s="48"/>
      <c r="UIL101" s="48"/>
      <c r="UIM101" s="48"/>
      <c r="UIN101" s="48"/>
      <c r="UIO101" s="48"/>
      <c r="UIP101" s="48"/>
      <c r="UIQ101" s="48"/>
      <c r="UIR101" s="48"/>
      <c r="UIS101" s="48"/>
      <c r="UIT101" s="48"/>
      <c r="UIU101" s="48"/>
      <c r="UIV101" s="48"/>
      <c r="UIW101" s="48"/>
      <c r="UIX101" s="48"/>
      <c r="UIY101" s="48"/>
      <c r="UIZ101" s="48"/>
      <c r="UJA101" s="48"/>
      <c r="UJB101" s="48"/>
      <c r="UJC101" s="48"/>
      <c r="UJD101" s="48"/>
      <c r="UJE101" s="48"/>
      <c r="UJF101" s="48"/>
      <c r="UJG101" s="48"/>
      <c r="UJH101" s="48"/>
      <c r="UJI101" s="48"/>
      <c r="UJJ101" s="48"/>
      <c r="UJK101" s="48"/>
      <c r="UJL101" s="48"/>
      <c r="UJM101" s="48"/>
      <c r="UJN101" s="48"/>
      <c r="UJO101" s="48"/>
      <c r="UJP101" s="48"/>
      <c r="UJQ101" s="48"/>
      <c r="UJR101" s="48"/>
      <c r="UJS101" s="48"/>
      <c r="UJT101" s="48"/>
      <c r="UJU101" s="48"/>
      <c r="UJV101" s="48"/>
      <c r="UJW101" s="48"/>
      <c r="UJX101" s="48"/>
      <c r="UJY101" s="48"/>
      <c r="UJZ101" s="48"/>
      <c r="UKA101" s="48"/>
      <c r="UKB101" s="48"/>
      <c r="UKC101" s="48"/>
      <c r="UKD101" s="48"/>
      <c r="UKE101" s="48"/>
      <c r="UKF101" s="48"/>
      <c r="UKG101" s="48"/>
      <c r="UKH101" s="48"/>
      <c r="UKI101" s="48"/>
      <c r="UKJ101" s="48"/>
      <c r="UKK101" s="48"/>
      <c r="UKL101" s="48"/>
      <c r="UKM101" s="48"/>
      <c r="UKN101" s="48"/>
      <c r="UKO101" s="48"/>
      <c r="UKP101" s="48"/>
      <c r="UKQ101" s="48"/>
      <c r="UKR101" s="48"/>
      <c r="UKS101" s="48"/>
      <c r="UKT101" s="48"/>
      <c r="UKU101" s="48"/>
      <c r="UKV101" s="48"/>
      <c r="UKW101" s="48"/>
      <c r="UKX101" s="48"/>
      <c r="UKY101" s="48"/>
      <c r="UKZ101" s="48"/>
      <c r="ULA101" s="48"/>
      <c r="ULB101" s="48"/>
      <c r="ULC101" s="48"/>
      <c r="ULD101" s="48"/>
      <c r="ULE101" s="48"/>
      <c r="ULF101" s="48"/>
      <c r="ULG101" s="48"/>
      <c r="ULH101" s="48"/>
      <c r="ULI101" s="48"/>
      <c r="ULJ101" s="48"/>
      <c r="ULK101" s="48"/>
      <c r="ULL101" s="48"/>
      <c r="ULM101" s="48"/>
      <c r="ULN101" s="48"/>
      <c r="ULO101" s="48"/>
      <c r="ULP101" s="48"/>
      <c r="ULQ101" s="48"/>
      <c r="ULR101" s="48"/>
      <c r="ULS101" s="48"/>
      <c r="ULT101" s="48"/>
      <c r="ULU101" s="48"/>
      <c r="ULV101" s="48"/>
      <c r="ULW101" s="48"/>
      <c r="ULX101" s="48"/>
      <c r="ULY101" s="48"/>
      <c r="ULZ101" s="48"/>
      <c r="UMA101" s="48"/>
      <c r="UMB101" s="48"/>
      <c r="UMC101" s="48"/>
      <c r="UMD101" s="48"/>
      <c r="UME101" s="48"/>
      <c r="UMF101" s="48"/>
      <c r="UMG101" s="48"/>
      <c r="UMH101" s="48"/>
      <c r="UMI101" s="48"/>
      <c r="UMJ101" s="48"/>
      <c r="UMK101" s="48"/>
      <c r="UML101" s="48"/>
      <c r="UMM101" s="48"/>
      <c r="UMN101" s="48"/>
      <c r="UMO101" s="48"/>
      <c r="UMP101" s="48"/>
      <c r="UMQ101" s="48"/>
      <c r="UMR101" s="48"/>
      <c r="UMS101" s="48"/>
      <c r="UMT101" s="48"/>
      <c r="UMU101" s="48"/>
      <c r="UMV101" s="48"/>
      <c r="UMW101" s="48"/>
      <c r="UMX101" s="48"/>
      <c r="UMY101" s="48"/>
      <c r="UMZ101" s="48"/>
      <c r="UNA101" s="48"/>
      <c r="UNB101" s="48"/>
      <c r="UNC101" s="48"/>
      <c r="UND101" s="48"/>
      <c r="UNE101" s="48"/>
      <c r="UNF101" s="48"/>
      <c r="UNG101" s="48"/>
      <c r="UNH101" s="48"/>
      <c r="UNI101" s="48"/>
      <c r="UNJ101" s="48"/>
      <c r="UNK101" s="48"/>
      <c r="UNL101" s="48"/>
      <c r="UNM101" s="48"/>
      <c r="UNN101" s="48"/>
      <c r="UNO101" s="48"/>
      <c r="UNP101" s="48"/>
      <c r="UNQ101" s="48"/>
      <c r="UNR101" s="48"/>
      <c r="UNS101" s="48"/>
      <c r="UNT101" s="48"/>
      <c r="UNU101" s="48"/>
      <c r="UNV101" s="48"/>
      <c r="UNW101" s="48"/>
      <c r="UNX101" s="48"/>
      <c r="UNY101" s="48"/>
      <c r="UNZ101" s="48"/>
      <c r="UOA101" s="48"/>
      <c r="UOB101" s="48"/>
      <c r="UOC101" s="48"/>
      <c r="UOD101" s="48"/>
      <c r="UOE101" s="48"/>
      <c r="UOF101" s="48"/>
      <c r="UOG101" s="48"/>
      <c r="UOH101" s="48"/>
      <c r="UOI101" s="48"/>
      <c r="UOJ101" s="48"/>
      <c r="UOK101" s="48"/>
      <c r="UOL101" s="48"/>
      <c r="UOM101" s="48"/>
      <c r="UON101" s="48"/>
      <c r="UOO101" s="48"/>
      <c r="UOP101" s="48"/>
      <c r="UOQ101" s="48"/>
      <c r="UOR101" s="48"/>
      <c r="UOS101" s="48"/>
      <c r="UOT101" s="48"/>
      <c r="UOU101" s="48"/>
      <c r="UOV101" s="48"/>
      <c r="UOW101" s="48"/>
      <c r="UOX101" s="48"/>
      <c r="UOY101" s="48"/>
      <c r="UOZ101" s="48"/>
      <c r="UPA101" s="48"/>
      <c r="UPB101" s="48"/>
      <c r="UPC101" s="48"/>
      <c r="UPD101" s="48"/>
      <c r="UPE101" s="48"/>
      <c r="UPF101" s="48"/>
      <c r="UPG101" s="48"/>
      <c r="UPH101" s="48"/>
      <c r="UPI101" s="48"/>
      <c r="UPJ101" s="48"/>
      <c r="UPK101" s="48"/>
      <c r="UPL101" s="48"/>
      <c r="UPM101" s="48"/>
      <c r="UPN101" s="48"/>
      <c r="UPO101" s="48"/>
      <c r="UPP101" s="48"/>
      <c r="UPQ101" s="48"/>
      <c r="UPR101" s="48"/>
      <c r="UPS101" s="48"/>
      <c r="UPT101" s="48"/>
      <c r="UPU101" s="48"/>
      <c r="UPV101" s="48"/>
      <c r="UPW101" s="48"/>
      <c r="UPX101" s="48"/>
      <c r="UPY101" s="48"/>
      <c r="UPZ101" s="48"/>
      <c r="UQA101" s="48"/>
      <c r="UQB101" s="48"/>
      <c r="UQC101" s="48"/>
      <c r="UQD101" s="48"/>
      <c r="UQE101" s="48"/>
      <c r="UQF101" s="48"/>
      <c r="UQG101" s="48"/>
      <c r="UQH101" s="48"/>
      <c r="UQI101" s="48"/>
      <c r="UQJ101" s="48"/>
      <c r="UQK101" s="48"/>
      <c r="UQL101" s="48"/>
      <c r="UQM101" s="48"/>
      <c r="UQN101" s="48"/>
      <c r="UQO101" s="48"/>
      <c r="UQP101" s="48"/>
      <c r="UQQ101" s="48"/>
      <c r="UQR101" s="48"/>
      <c r="UQS101" s="48"/>
      <c r="UQT101" s="48"/>
      <c r="UQU101" s="48"/>
      <c r="UQV101" s="48"/>
      <c r="UQW101" s="48"/>
      <c r="UQX101" s="48"/>
      <c r="UQY101" s="48"/>
      <c r="UQZ101" s="48"/>
      <c r="URA101" s="48"/>
      <c r="URB101" s="48"/>
      <c r="URC101" s="48"/>
      <c r="URD101" s="48"/>
      <c r="URE101" s="48"/>
      <c r="URF101" s="48"/>
      <c r="URG101" s="48"/>
      <c r="URH101" s="48"/>
      <c r="URI101" s="48"/>
      <c r="URJ101" s="48"/>
      <c r="URK101" s="48"/>
      <c r="URL101" s="48"/>
      <c r="URM101" s="48"/>
      <c r="URN101" s="48"/>
      <c r="URO101" s="48"/>
      <c r="URP101" s="48"/>
      <c r="URQ101" s="48"/>
      <c r="URR101" s="48"/>
      <c r="URS101" s="48"/>
      <c r="URT101" s="48"/>
      <c r="URU101" s="48"/>
      <c r="URV101" s="48"/>
      <c r="URW101" s="48"/>
      <c r="URX101" s="48"/>
      <c r="URY101" s="48"/>
      <c r="URZ101" s="48"/>
      <c r="USA101" s="48"/>
      <c r="USB101" s="48"/>
      <c r="USC101" s="48"/>
      <c r="USD101" s="48"/>
      <c r="USE101" s="48"/>
      <c r="USF101" s="48"/>
      <c r="USG101" s="48"/>
      <c r="USH101" s="48"/>
      <c r="USI101" s="48"/>
      <c r="USJ101" s="48"/>
      <c r="USK101" s="48"/>
      <c r="USL101" s="48"/>
      <c r="USM101" s="48"/>
      <c r="USN101" s="48"/>
      <c r="USO101" s="48"/>
      <c r="USP101" s="48"/>
      <c r="USQ101" s="48"/>
      <c r="USR101" s="48"/>
      <c r="USS101" s="48"/>
      <c r="UST101" s="48"/>
      <c r="USU101" s="48"/>
      <c r="USV101" s="48"/>
      <c r="USW101" s="48"/>
      <c r="USX101" s="48"/>
      <c r="USY101" s="48"/>
      <c r="USZ101" s="48"/>
      <c r="UTA101" s="48"/>
      <c r="UTB101" s="48"/>
      <c r="UTC101" s="48"/>
      <c r="UTD101" s="48"/>
      <c r="UTE101" s="48"/>
      <c r="UTF101" s="48"/>
      <c r="UTG101" s="48"/>
      <c r="UTH101" s="48"/>
      <c r="UTI101" s="48"/>
      <c r="UTJ101" s="48"/>
      <c r="UTK101" s="48"/>
      <c r="UTL101" s="48"/>
      <c r="UTM101" s="48"/>
      <c r="UTN101" s="48"/>
      <c r="UTO101" s="48"/>
      <c r="UTP101" s="48"/>
      <c r="UTQ101" s="48"/>
      <c r="UTR101" s="48"/>
      <c r="UTS101" s="48"/>
      <c r="UTT101" s="48"/>
      <c r="UTU101" s="48"/>
      <c r="UTV101" s="48"/>
      <c r="UTW101" s="48"/>
      <c r="UTX101" s="48"/>
      <c r="UTY101" s="48"/>
      <c r="UTZ101" s="48"/>
      <c r="UUA101" s="48"/>
      <c r="UUB101" s="48"/>
      <c r="UUC101" s="48"/>
      <c r="UUD101" s="48"/>
      <c r="UUE101" s="48"/>
      <c r="UUF101" s="48"/>
      <c r="UUG101" s="48"/>
      <c r="UUH101" s="48"/>
      <c r="UUI101" s="48"/>
      <c r="UUJ101" s="48"/>
      <c r="UUK101" s="48"/>
      <c r="UUL101" s="48"/>
      <c r="UUM101" s="48"/>
      <c r="UUN101" s="48"/>
      <c r="UUO101" s="48"/>
      <c r="UUP101" s="48"/>
      <c r="UUQ101" s="48"/>
      <c r="UUR101" s="48"/>
      <c r="UUS101" s="48"/>
      <c r="UUT101" s="48"/>
      <c r="UUU101" s="48"/>
      <c r="UUV101" s="48"/>
      <c r="UUW101" s="48"/>
      <c r="UUX101" s="48"/>
      <c r="UUY101" s="48"/>
      <c r="UUZ101" s="48"/>
      <c r="UVA101" s="48"/>
      <c r="UVB101" s="48"/>
      <c r="UVC101" s="48"/>
      <c r="UVD101" s="48"/>
      <c r="UVE101" s="48"/>
      <c r="UVF101" s="48"/>
      <c r="UVG101" s="48"/>
      <c r="UVH101" s="48"/>
      <c r="UVI101" s="48"/>
      <c r="UVJ101" s="48"/>
      <c r="UVK101" s="48"/>
      <c r="UVL101" s="48"/>
      <c r="UVM101" s="48"/>
      <c r="UVN101" s="48"/>
      <c r="UVO101" s="48"/>
      <c r="UVP101" s="48"/>
      <c r="UVQ101" s="48"/>
      <c r="UVR101" s="48"/>
      <c r="UVS101" s="48"/>
      <c r="UVT101" s="48"/>
      <c r="UVU101" s="48"/>
      <c r="UVV101" s="48"/>
      <c r="UVW101" s="48"/>
      <c r="UVX101" s="48"/>
      <c r="UVY101" s="48"/>
      <c r="UVZ101" s="48"/>
      <c r="UWA101" s="48"/>
      <c r="UWB101" s="48"/>
      <c r="UWC101" s="48"/>
      <c r="UWD101" s="48"/>
      <c r="UWE101" s="48"/>
      <c r="UWF101" s="48"/>
      <c r="UWG101" s="48"/>
      <c r="UWH101" s="48"/>
      <c r="UWI101" s="48"/>
      <c r="UWJ101" s="48"/>
      <c r="UWK101" s="48"/>
      <c r="UWL101" s="48"/>
      <c r="UWM101" s="48"/>
      <c r="UWN101" s="48"/>
      <c r="UWO101" s="48"/>
      <c r="UWP101" s="48"/>
      <c r="UWQ101" s="48"/>
      <c r="UWR101" s="48"/>
      <c r="UWS101" s="48"/>
      <c r="UWT101" s="48"/>
      <c r="UWU101" s="48"/>
      <c r="UWV101" s="48"/>
      <c r="UWW101" s="48"/>
      <c r="UWX101" s="48"/>
      <c r="UWY101" s="48"/>
      <c r="UWZ101" s="48"/>
      <c r="UXA101" s="48"/>
      <c r="UXB101" s="48"/>
      <c r="UXC101" s="48"/>
      <c r="UXD101" s="48"/>
      <c r="UXE101" s="48"/>
      <c r="UXF101" s="48"/>
      <c r="UXG101" s="48"/>
      <c r="UXH101" s="48"/>
      <c r="UXI101" s="48"/>
      <c r="UXJ101" s="48"/>
      <c r="UXK101" s="48"/>
      <c r="UXL101" s="48"/>
      <c r="UXM101" s="48"/>
      <c r="UXN101" s="48"/>
      <c r="UXO101" s="48"/>
      <c r="UXP101" s="48"/>
      <c r="UXQ101" s="48"/>
      <c r="UXR101" s="48"/>
      <c r="UXS101" s="48"/>
      <c r="UXT101" s="48"/>
      <c r="UXU101" s="48"/>
      <c r="UXV101" s="48"/>
      <c r="UXW101" s="48"/>
      <c r="UXX101" s="48"/>
      <c r="UXY101" s="48"/>
      <c r="UXZ101" s="48"/>
      <c r="UYA101" s="48"/>
      <c r="UYB101" s="48"/>
      <c r="UYC101" s="48"/>
      <c r="UYD101" s="48"/>
      <c r="UYE101" s="48"/>
      <c r="UYF101" s="48"/>
      <c r="UYG101" s="48"/>
      <c r="UYH101" s="48"/>
      <c r="UYI101" s="48"/>
      <c r="UYJ101" s="48"/>
      <c r="UYK101" s="48"/>
      <c r="UYL101" s="48"/>
      <c r="UYM101" s="48"/>
      <c r="UYN101" s="48"/>
      <c r="UYO101" s="48"/>
      <c r="UYP101" s="48"/>
      <c r="UYQ101" s="48"/>
      <c r="UYR101" s="48"/>
      <c r="UYS101" s="48"/>
      <c r="UYT101" s="48"/>
      <c r="UYU101" s="48"/>
      <c r="UYV101" s="48"/>
      <c r="UYW101" s="48"/>
      <c r="UYX101" s="48"/>
      <c r="UYY101" s="48"/>
      <c r="UYZ101" s="48"/>
      <c r="UZA101" s="48"/>
      <c r="UZB101" s="48"/>
      <c r="UZC101" s="48"/>
      <c r="UZD101" s="48"/>
      <c r="UZE101" s="48"/>
      <c r="UZF101" s="48"/>
      <c r="UZG101" s="48"/>
      <c r="UZH101" s="48"/>
      <c r="UZI101" s="48"/>
      <c r="UZJ101" s="48"/>
      <c r="UZK101" s="48"/>
      <c r="UZL101" s="48"/>
      <c r="UZM101" s="48"/>
      <c r="UZN101" s="48"/>
      <c r="UZO101" s="48"/>
      <c r="UZP101" s="48"/>
      <c r="UZQ101" s="48"/>
      <c r="UZR101" s="48"/>
      <c r="UZS101" s="48"/>
      <c r="UZT101" s="48"/>
      <c r="UZU101" s="48"/>
      <c r="UZV101" s="48"/>
      <c r="UZW101" s="48"/>
      <c r="UZX101" s="48"/>
      <c r="UZY101" s="48"/>
      <c r="UZZ101" s="48"/>
      <c r="VAA101" s="48"/>
      <c r="VAB101" s="48"/>
      <c r="VAC101" s="48"/>
      <c r="VAD101" s="48"/>
      <c r="VAE101" s="48"/>
      <c r="VAF101" s="48"/>
      <c r="VAG101" s="48"/>
      <c r="VAH101" s="48"/>
      <c r="VAI101" s="48"/>
      <c r="VAJ101" s="48"/>
      <c r="VAK101" s="48"/>
      <c r="VAL101" s="48"/>
      <c r="VAM101" s="48"/>
      <c r="VAN101" s="48"/>
      <c r="VAO101" s="48"/>
      <c r="VAP101" s="48"/>
      <c r="VAQ101" s="48"/>
      <c r="VAR101" s="48"/>
      <c r="VAS101" s="48"/>
      <c r="VAT101" s="48"/>
      <c r="VAU101" s="48"/>
      <c r="VAV101" s="48"/>
      <c r="VAW101" s="48"/>
      <c r="VAX101" s="48"/>
      <c r="VAY101" s="48"/>
      <c r="VAZ101" s="48"/>
      <c r="VBA101" s="48"/>
      <c r="VBB101" s="48"/>
      <c r="VBC101" s="48"/>
      <c r="VBD101" s="48"/>
      <c r="VBE101" s="48"/>
      <c r="VBF101" s="48"/>
      <c r="VBG101" s="48"/>
      <c r="VBH101" s="48"/>
      <c r="VBI101" s="48"/>
      <c r="VBJ101" s="48"/>
      <c r="VBK101" s="48"/>
      <c r="VBL101" s="48"/>
      <c r="VBM101" s="48"/>
      <c r="VBN101" s="48"/>
      <c r="VBO101" s="48"/>
      <c r="VBP101" s="48"/>
      <c r="VBQ101" s="48"/>
      <c r="VBR101" s="48"/>
      <c r="VBS101" s="48"/>
      <c r="VBT101" s="48"/>
      <c r="VBU101" s="48"/>
      <c r="VBV101" s="48"/>
      <c r="VBW101" s="48"/>
      <c r="VBX101" s="48"/>
      <c r="VBY101" s="48"/>
      <c r="VBZ101" s="48"/>
      <c r="VCA101" s="48"/>
      <c r="VCB101" s="48"/>
      <c r="VCC101" s="48"/>
      <c r="VCD101" s="48"/>
      <c r="VCE101" s="48"/>
      <c r="VCF101" s="48"/>
      <c r="VCG101" s="48"/>
      <c r="VCH101" s="48"/>
      <c r="VCI101" s="48"/>
      <c r="VCJ101" s="48"/>
      <c r="VCK101" s="48"/>
      <c r="VCL101" s="48"/>
      <c r="VCM101" s="48"/>
      <c r="VCN101" s="48"/>
      <c r="VCO101" s="48"/>
      <c r="VCP101" s="48"/>
      <c r="VCQ101" s="48"/>
      <c r="VCR101" s="48"/>
      <c r="VCS101" s="48"/>
      <c r="VCT101" s="48"/>
      <c r="VCU101" s="48"/>
      <c r="VCV101" s="48"/>
      <c r="VCW101" s="48"/>
      <c r="VCX101" s="48"/>
      <c r="VCY101" s="48"/>
      <c r="VCZ101" s="48"/>
      <c r="VDA101" s="48"/>
      <c r="VDB101" s="48"/>
      <c r="VDC101" s="48"/>
      <c r="VDD101" s="48"/>
      <c r="VDE101" s="48"/>
      <c r="VDF101" s="48"/>
      <c r="VDG101" s="48"/>
      <c r="VDH101" s="48"/>
      <c r="VDI101" s="48"/>
      <c r="VDJ101" s="48"/>
      <c r="VDK101" s="48"/>
      <c r="VDL101" s="48"/>
      <c r="VDM101" s="48"/>
      <c r="VDN101" s="48"/>
      <c r="VDO101" s="48"/>
      <c r="VDP101" s="48"/>
      <c r="VDQ101" s="48"/>
      <c r="VDR101" s="48"/>
      <c r="VDS101" s="48"/>
      <c r="VDT101" s="48"/>
      <c r="VDU101" s="48"/>
      <c r="VDV101" s="48"/>
      <c r="VDW101" s="48"/>
      <c r="VDX101" s="48"/>
      <c r="VDY101" s="48"/>
      <c r="VDZ101" s="48"/>
      <c r="VEA101" s="48"/>
      <c r="VEB101" s="48"/>
      <c r="VEC101" s="48"/>
      <c r="VED101" s="48"/>
      <c r="VEE101" s="48"/>
      <c r="VEF101" s="48"/>
      <c r="VEG101" s="48"/>
      <c r="VEH101" s="48"/>
      <c r="VEI101" s="48"/>
      <c r="VEJ101" s="48"/>
      <c r="VEK101" s="48"/>
      <c r="VEL101" s="48"/>
      <c r="VEM101" s="48"/>
      <c r="VEN101" s="48"/>
      <c r="VEO101" s="48"/>
      <c r="VEP101" s="48"/>
      <c r="VEQ101" s="48"/>
      <c r="VER101" s="48"/>
      <c r="VES101" s="48"/>
      <c r="VET101" s="48"/>
      <c r="VEU101" s="48"/>
      <c r="VEV101" s="48"/>
      <c r="VEW101" s="48"/>
      <c r="VEX101" s="48"/>
      <c r="VEY101" s="48"/>
      <c r="VEZ101" s="48"/>
      <c r="VFA101" s="48"/>
      <c r="VFB101" s="48"/>
      <c r="VFC101" s="48"/>
      <c r="VFD101" s="48"/>
      <c r="VFE101" s="48"/>
      <c r="VFF101" s="48"/>
      <c r="VFG101" s="48"/>
      <c r="VFH101" s="48"/>
      <c r="VFI101" s="48"/>
      <c r="VFJ101" s="48"/>
      <c r="VFK101" s="48"/>
      <c r="VFL101" s="48"/>
      <c r="VFM101" s="48"/>
      <c r="VFN101" s="48"/>
      <c r="VFO101" s="48"/>
      <c r="VFP101" s="48"/>
      <c r="VFQ101" s="48"/>
      <c r="VFR101" s="48"/>
      <c r="VFS101" s="48"/>
      <c r="VFT101" s="48"/>
      <c r="VFU101" s="48"/>
      <c r="VFV101" s="48"/>
      <c r="VFW101" s="48"/>
      <c r="VFX101" s="48"/>
      <c r="VFY101" s="48"/>
      <c r="VFZ101" s="48"/>
      <c r="VGA101" s="48"/>
      <c r="VGB101" s="48"/>
      <c r="VGC101" s="48"/>
      <c r="VGD101" s="48"/>
      <c r="VGE101" s="48"/>
      <c r="VGF101" s="48"/>
      <c r="VGG101" s="48"/>
      <c r="VGH101" s="48"/>
      <c r="VGI101" s="48"/>
      <c r="VGJ101" s="48"/>
      <c r="VGK101" s="48"/>
      <c r="VGL101" s="48"/>
      <c r="VGM101" s="48"/>
      <c r="VGN101" s="48"/>
      <c r="VGO101" s="48"/>
      <c r="VGP101" s="48"/>
      <c r="VGQ101" s="48"/>
      <c r="VGR101" s="48"/>
      <c r="VGS101" s="48"/>
      <c r="VGT101" s="48"/>
      <c r="VGU101" s="48"/>
      <c r="VGV101" s="48"/>
      <c r="VGW101" s="48"/>
      <c r="VGX101" s="48"/>
      <c r="VGY101" s="48"/>
      <c r="VGZ101" s="48"/>
      <c r="VHA101" s="48"/>
      <c r="VHB101" s="48"/>
      <c r="VHC101" s="48"/>
      <c r="VHD101" s="48"/>
      <c r="VHE101" s="48"/>
      <c r="VHF101" s="48"/>
      <c r="VHG101" s="48"/>
      <c r="VHH101" s="48"/>
      <c r="VHI101" s="48"/>
      <c r="VHJ101" s="48"/>
      <c r="VHK101" s="48"/>
      <c r="VHL101" s="48"/>
      <c r="VHM101" s="48"/>
      <c r="VHN101" s="48"/>
      <c r="VHO101" s="48"/>
      <c r="VHP101" s="48"/>
      <c r="VHQ101" s="48"/>
      <c r="VHR101" s="48"/>
      <c r="VHS101" s="48"/>
      <c r="VHT101" s="48"/>
      <c r="VHU101" s="48"/>
      <c r="VHV101" s="48"/>
      <c r="VHW101" s="48"/>
      <c r="VHX101" s="48"/>
      <c r="VHY101" s="48"/>
      <c r="VHZ101" s="48"/>
      <c r="VIA101" s="48"/>
      <c r="VIB101" s="48"/>
      <c r="VIC101" s="48"/>
      <c r="VID101" s="48"/>
      <c r="VIE101" s="48"/>
      <c r="VIF101" s="48"/>
      <c r="VIG101" s="48"/>
      <c r="VIH101" s="48"/>
      <c r="VII101" s="48"/>
      <c r="VIJ101" s="48"/>
      <c r="VIK101" s="48"/>
      <c r="VIL101" s="48"/>
      <c r="VIM101" s="48"/>
      <c r="VIN101" s="48"/>
      <c r="VIO101" s="48"/>
      <c r="VIP101" s="48"/>
      <c r="VIQ101" s="48"/>
      <c r="VIR101" s="48"/>
      <c r="VIS101" s="48"/>
      <c r="VIT101" s="48"/>
      <c r="VIU101" s="48"/>
      <c r="VIV101" s="48"/>
      <c r="VIW101" s="48"/>
      <c r="VIX101" s="48"/>
      <c r="VIY101" s="48"/>
      <c r="VIZ101" s="48"/>
      <c r="VJA101" s="48"/>
      <c r="VJB101" s="48"/>
      <c r="VJC101" s="48"/>
      <c r="VJD101" s="48"/>
      <c r="VJE101" s="48"/>
      <c r="VJF101" s="48"/>
      <c r="VJG101" s="48"/>
      <c r="VJH101" s="48"/>
      <c r="VJI101" s="48"/>
      <c r="VJJ101" s="48"/>
      <c r="VJK101" s="48"/>
      <c r="VJL101" s="48"/>
      <c r="VJM101" s="48"/>
      <c r="VJN101" s="48"/>
      <c r="VJO101" s="48"/>
      <c r="VJP101" s="48"/>
      <c r="VJQ101" s="48"/>
      <c r="VJR101" s="48"/>
      <c r="VJS101" s="48"/>
      <c r="VJT101" s="48"/>
      <c r="VJU101" s="48"/>
      <c r="VJV101" s="48"/>
      <c r="VJW101" s="48"/>
      <c r="VJX101" s="48"/>
      <c r="VJY101" s="48"/>
      <c r="VJZ101" s="48"/>
      <c r="VKA101" s="48"/>
      <c r="VKB101" s="48"/>
      <c r="VKC101" s="48"/>
      <c r="VKD101" s="48"/>
      <c r="VKE101" s="48"/>
      <c r="VKF101" s="48"/>
      <c r="VKG101" s="48"/>
      <c r="VKH101" s="48"/>
      <c r="VKI101" s="48"/>
      <c r="VKJ101" s="48"/>
      <c r="VKK101" s="48"/>
      <c r="VKL101" s="48"/>
      <c r="VKM101" s="48"/>
      <c r="VKN101" s="48"/>
      <c r="VKO101" s="48"/>
      <c r="VKP101" s="48"/>
      <c r="VKQ101" s="48"/>
      <c r="VKR101" s="48"/>
      <c r="VKS101" s="48"/>
      <c r="VKT101" s="48"/>
      <c r="VKU101" s="48"/>
      <c r="VKV101" s="48"/>
      <c r="VKW101" s="48"/>
      <c r="VKX101" s="48"/>
      <c r="VKY101" s="48"/>
      <c r="VKZ101" s="48"/>
      <c r="VLA101" s="48"/>
      <c r="VLB101" s="48"/>
      <c r="VLC101" s="48"/>
      <c r="VLD101" s="48"/>
      <c r="VLE101" s="48"/>
      <c r="VLF101" s="48"/>
      <c r="VLG101" s="48"/>
      <c r="VLH101" s="48"/>
      <c r="VLI101" s="48"/>
      <c r="VLJ101" s="48"/>
      <c r="VLK101" s="48"/>
      <c r="VLL101" s="48"/>
      <c r="VLM101" s="48"/>
      <c r="VLN101" s="48"/>
      <c r="VLO101" s="48"/>
      <c r="VLP101" s="48"/>
      <c r="VLQ101" s="48"/>
      <c r="VLR101" s="48"/>
      <c r="VLS101" s="48"/>
      <c r="VLT101" s="48"/>
      <c r="VLU101" s="48"/>
      <c r="VLV101" s="48"/>
      <c r="VLW101" s="48"/>
      <c r="VLX101" s="48"/>
      <c r="VLY101" s="48"/>
      <c r="VLZ101" s="48"/>
      <c r="VMA101" s="48"/>
      <c r="VMB101" s="48"/>
      <c r="VMC101" s="48"/>
      <c r="VMD101" s="48"/>
      <c r="VME101" s="48"/>
      <c r="VMF101" s="48"/>
      <c r="VMG101" s="48"/>
      <c r="VMH101" s="48"/>
      <c r="VMI101" s="48"/>
      <c r="VMJ101" s="48"/>
      <c r="VMK101" s="48"/>
      <c r="VML101" s="48"/>
      <c r="VMM101" s="48"/>
      <c r="VMN101" s="48"/>
      <c r="VMO101" s="48"/>
      <c r="VMP101" s="48"/>
      <c r="VMQ101" s="48"/>
      <c r="VMR101" s="48"/>
      <c r="VMS101" s="48"/>
      <c r="VMT101" s="48"/>
      <c r="VMU101" s="48"/>
      <c r="VMV101" s="48"/>
      <c r="VMW101" s="48"/>
      <c r="VMX101" s="48"/>
      <c r="VMY101" s="48"/>
      <c r="VMZ101" s="48"/>
      <c r="VNA101" s="48"/>
      <c r="VNB101" s="48"/>
      <c r="VNC101" s="48"/>
      <c r="VND101" s="48"/>
      <c r="VNE101" s="48"/>
      <c r="VNF101" s="48"/>
      <c r="VNG101" s="48"/>
      <c r="VNH101" s="48"/>
      <c r="VNI101" s="48"/>
      <c r="VNJ101" s="48"/>
      <c r="VNK101" s="48"/>
      <c r="VNL101" s="48"/>
      <c r="VNM101" s="48"/>
      <c r="VNN101" s="48"/>
      <c r="VNO101" s="48"/>
      <c r="VNP101" s="48"/>
      <c r="VNQ101" s="48"/>
      <c r="VNR101" s="48"/>
      <c r="VNS101" s="48"/>
      <c r="VNT101" s="48"/>
      <c r="VNU101" s="48"/>
      <c r="VNV101" s="48"/>
      <c r="VNW101" s="48"/>
      <c r="VNX101" s="48"/>
      <c r="VNY101" s="48"/>
      <c r="VNZ101" s="48"/>
      <c r="VOA101" s="48"/>
      <c r="VOB101" s="48"/>
      <c r="VOC101" s="48"/>
      <c r="VOD101" s="48"/>
      <c r="VOE101" s="48"/>
      <c r="VOF101" s="48"/>
      <c r="VOG101" s="48"/>
      <c r="VOH101" s="48"/>
      <c r="VOI101" s="48"/>
      <c r="VOJ101" s="48"/>
      <c r="VOK101" s="48"/>
      <c r="VOL101" s="48"/>
      <c r="VOM101" s="48"/>
      <c r="VON101" s="48"/>
      <c r="VOO101" s="48"/>
      <c r="VOP101" s="48"/>
      <c r="VOQ101" s="48"/>
      <c r="VOR101" s="48"/>
      <c r="VOS101" s="48"/>
      <c r="VOT101" s="48"/>
      <c r="VOU101" s="48"/>
      <c r="VOV101" s="48"/>
      <c r="VOW101" s="48"/>
      <c r="VOX101" s="48"/>
      <c r="VOY101" s="48"/>
      <c r="VOZ101" s="48"/>
      <c r="VPA101" s="48"/>
      <c r="VPB101" s="48"/>
      <c r="VPC101" s="48"/>
      <c r="VPD101" s="48"/>
      <c r="VPE101" s="48"/>
      <c r="VPF101" s="48"/>
      <c r="VPG101" s="48"/>
      <c r="VPH101" s="48"/>
      <c r="VPI101" s="48"/>
      <c r="VPJ101" s="48"/>
      <c r="VPK101" s="48"/>
      <c r="VPL101" s="48"/>
      <c r="VPM101" s="48"/>
      <c r="VPN101" s="48"/>
      <c r="VPO101" s="48"/>
      <c r="VPP101" s="48"/>
      <c r="VPQ101" s="48"/>
      <c r="VPR101" s="48"/>
      <c r="VPS101" s="48"/>
      <c r="VPT101" s="48"/>
      <c r="VPU101" s="48"/>
      <c r="VPV101" s="48"/>
      <c r="VPW101" s="48"/>
      <c r="VPX101" s="48"/>
      <c r="VPY101" s="48"/>
      <c r="VPZ101" s="48"/>
      <c r="VQA101" s="48"/>
      <c r="VQB101" s="48"/>
      <c r="VQC101" s="48"/>
      <c r="VQD101" s="48"/>
      <c r="VQE101" s="48"/>
      <c r="VQF101" s="48"/>
      <c r="VQG101" s="48"/>
      <c r="VQH101" s="48"/>
      <c r="VQI101" s="48"/>
      <c r="VQJ101" s="48"/>
      <c r="VQK101" s="48"/>
      <c r="VQL101" s="48"/>
      <c r="VQM101" s="48"/>
      <c r="VQN101" s="48"/>
      <c r="VQO101" s="48"/>
      <c r="VQP101" s="48"/>
      <c r="VQQ101" s="48"/>
      <c r="VQR101" s="48"/>
      <c r="VQS101" s="48"/>
      <c r="VQT101" s="48"/>
      <c r="VQU101" s="48"/>
      <c r="VQV101" s="48"/>
      <c r="VQW101" s="48"/>
      <c r="VQX101" s="48"/>
      <c r="VQY101" s="48"/>
      <c r="VQZ101" s="48"/>
      <c r="VRA101" s="48"/>
      <c r="VRB101" s="48"/>
      <c r="VRC101" s="48"/>
      <c r="VRD101" s="48"/>
      <c r="VRE101" s="48"/>
      <c r="VRF101" s="48"/>
      <c r="VRG101" s="48"/>
      <c r="VRH101" s="48"/>
      <c r="VRI101" s="48"/>
      <c r="VRJ101" s="48"/>
      <c r="VRK101" s="48"/>
      <c r="VRL101" s="48"/>
      <c r="VRM101" s="48"/>
      <c r="VRN101" s="48"/>
      <c r="VRO101" s="48"/>
      <c r="VRP101" s="48"/>
      <c r="VRQ101" s="48"/>
      <c r="VRR101" s="48"/>
      <c r="VRS101" s="48"/>
      <c r="VRT101" s="48"/>
      <c r="VRU101" s="48"/>
      <c r="VRV101" s="48"/>
      <c r="VRW101" s="48"/>
      <c r="VRX101" s="48"/>
      <c r="VRY101" s="48"/>
      <c r="VRZ101" s="48"/>
      <c r="VSA101" s="48"/>
      <c r="VSB101" s="48"/>
      <c r="VSC101" s="48"/>
      <c r="VSD101" s="48"/>
      <c r="VSE101" s="48"/>
      <c r="VSF101" s="48"/>
      <c r="VSG101" s="48"/>
      <c r="VSH101" s="48"/>
      <c r="VSI101" s="48"/>
      <c r="VSJ101" s="48"/>
      <c r="VSK101" s="48"/>
      <c r="VSL101" s="48"/>
      <c r="VSM101" s="48"/>
      <c r="VSN101" s="48"/>
      <c r="VSO101" s="48"/>
      <c r="VSP101" s="48"/>
      <c r="VSQ101" s="48"/>
      <c r="VSR101" s="48"/>
      <c r="VSS101" s="48"/>
      <c r="VST101" s="48"/>
      <c r="VSU101" s="48"/>
      <c r="VSV101" s="48"/>
      <c r="VSW101" s="48"/>
      <c r="VSX101" s="48"/>
      <c r="VSY101" s="48"/>
      <c r="VSZ101" s="48"/>
      <c r="VTA101" s="48"/>
      <c r="VTB101" s="48"/>
      <c r="VTC101" s="48"/>
      <c r="VTD101" s="48"/>
      <c r="VTE101" s="48"/>
      <c r="VTF101" s="48"/>
      <c r="VTG101" s="48"/>
      <c r="VTH101" s="48"/>
      <c r="VTI101" s="48"/>
      <c r="VTJ101" s="48"/>
      <c r="VTK101" s="48"/>
      <c r="VTL101" s="48"/>
      <c r="VTM101" s="48"/>
      <c r="VTN101" s="48"/>
      <c r="VTO101" s="48"/>
      <c r="VTP101" s="48"/>
      <c r="VTQ101" s="48"/>
      <c r="VTR101" s="48"/>
      <c r="VTS101" s="48"/>
      <c r="VTT101" s="48"/>
      <c r="VTU101" s="48"/>
      <c r="VTV101" s="48"/>
      <c r="VTW101" s="48"/>
      <c r="VTX101" s="48"/>
      <c r="VTY101" s="48"/>
      <c r="VTZ101" s="48"/>
      <c r="VUA101" s="48"/>
      <c r="VUB101" s="48"/>
      <c r="VUC101" s="48"/>
      <c r="VUD101" s="48"/>
      <c r="VUE101" s="48"/>
      <c r="VUF101" s="48"/>
      <c r="VUG101" s="48"/>
      <c r="VUH101" s="48"/>
      <c r="VUI101" s="48"/>
      <c r="VUJ101" s="48"/>
      <c r="VUK101" s="48"/>
      <c r="VUL101" s="48"/>
      <c r="VUM101" s="48"/>
      <c r="VUN101" s="48"/>
      <c r="VUO101" s="48"/>
      <c r="VUP101" s="48"/>
      <c r="VUQ101" s="48"/>
      <c r="VUR101" s="48"/>
      <c r="VUS101" s="48"/>
      <c r="VUT101" s="48"/>
      <c r="VUU101" s="48"/>
      <c r="VUV101" s="48"/>
      <c r="VUW101" s="48"/>
      <c r="VUX101" s="48"/>
      <c r="VUY101" s="48"/>
      <c r="VUZ101" s="48"/>
      <c r="VVA101" s="48"/>
      <c r="VVB101" s="48"/>
      <c r="VVC101" s="48"/>
      <c r="VVD101" s="48"/>
      <c r="VVE101" s="48"/>
      <c r="VVF101" s="48"/>
      <c r="VVG101" s="48"/>
      <c r="VVH101" s="48"/>
      <c r="VVI101" s="48"/>
      <c r="VVJ101" s="48"/>
      <c r="VVK101" s="48"/>
      <c r="VVL101" s="48"/>
      <c r="VVM101" s="48"/>
      <c r="VVN101" s="48"/>
      <c r="VVO101" s="48"/>
      <c r="VVP101" s="48"/>
      <c r="VVQ101" s="48"/>
      <c r="VVR101" s="48"/>
      <c r="VVS101" s="48"/>
      <c r="VVT101" s="48"/>
      <c r="VVU101" s="48"/>
      <c r="VVV101" s="48"/>
      <c r="VVW101" s="48"/>
      <c r="VVX101" s="48"/>
      <c r="VVY101" s="48"/>
      <c r="VVZ101" s="48"/>
      <c r="VWA101" s="48"/>
      <c r="VWB101" s="48"/>
      <c r="VWC101" s="48"/>
      <c r="VWD101" s="48"/>
      <c r="VWE101" s="48"/>
      <c r="VWF101" s="48"/>
      <c r="VWG101" s="48"/>
      <c r="VWH101" s="48"/>
      <c r="VWI101" s="48"/>
      <c r="VWJ101" s="48"/>
      <c r="VWK101" s="48"/>
      <c r="VWL101" s="48"/>
      <c r="VWM101" s="48"/>
      <c r="VWN101" s="48"/>
      <c r="VWO101" s="48"/>
      <c r="VWP101" s="48"/>
      <c r="VWQ101" s="48"/>
      <c r="VWR101" s="48"/>
      <c r="VWS101" s="48"/>
      <c r="VWT101" s="48"/>
      <c r="VWU101" s="48"/>
      <c r="VWV101" s="48"/>
      <c r="VWW101" s="48"/>
      <c r="VWX101" s="48"/>
      <c r="VWY101" s="48"/>
      <c r="VWZ101" s="48"/>
      <c r="VXA101" s="48"/>
      <c r="VXB101" s="48"/>
      <c r="VXC101" s="48"/>
      <c r="VXD101" s="48"/>
      <c r="VXE101" s="48"/>
      <c r="VXF101" s="48"/>
      <c r="VXG101" s="48"/>
      <c r="VXH101" s="48"/>
      <c r="VXI101" s="48"/>
      <c r="VXJ101" s="48"/>
      <c r="VXK101" s="48"/>
      <c r="VXL101" s="48"/>
      <c r="VXM101" s="48"/>
      <c r="VXN101" s="48"/>
      <c r="VXO101" s="48"/>
      <c r="VXP101" s="48"/>
      <c r="VXQ101" s="48"/>
      <c r="VXR101" s="48"/>
      <c r="VXS101" s="48"/>
      <c r="VXT101" s="48"/>
      <c r="VXU101" s="48"/>
      <c r="VXV101" s="48"/>
      <c r="VXW101" s="48"/>
      <c r="VXX101" s="48"/>
      <c r="VXY101" s="48"/>
      <c r="VXZ101" s="48"/>
      <c r="VYA101" s="48"/>
      <c r="VYB101" s="48"/>
      <c r="VYC101" s="48"/>
      <c r="VYD101" s="48"/>
      <c r="VYE101" s="48"/>
      <c r="VYF101" s="48"/>
      <c r="VYG101" s="48"/>
      <c r="VYH101" s="48"/>
      <c r="VYI101" s="48"/>
      <c r="VYJ101" s="48"/>
      <c r="VYK101" s="48"/>
      <c r="VYL101" s="48"/>
      <c r="VYM101" s="48"/>
      <c r="VYN101" s="48"/>
      <c r="VYO101" s="48"/>
      <c r="VYP101" s="48"/>
      <c r="VYQ101" s="48"/>
      <c r="VYR101" s="48"/>
      <c r="VYS101" s="48"/>
      <c r="VYT101" s="48"/>
      <c r="VYU101" s="48"/>
      <c r="VYV101" s="48"/>
      <c r="VYW101" s="48"/>
      <c r="VYX101" s="48"/>
      <c r="VYY101" s="48"/>
      <c r="VYZ101" s="48"/>
      <c r="VZA101" s="48"/>
      <c r="VZB101" s="48"/>
      <c r="VZC101" s="48"/>
      <c r="VZD101" s="48"/>
      <c r="VZE101" s="48"/>
      <c r="VZF101" s="48"/>
      <c r="VZG101" s="48"/>
      <c r="VZH101" s="48"/>
      <c r="VZI101" s="48"/>
      <c r="VZJ101" s="48"/>
      <c r="VZK101" s="48"/>
      <c r="VZL101" s="48"/>
      <c r="VZM101" s="48"/>
      <c r="VZN101" s="48"/>
      <c r="VZO101" s="48"/>
      <c r="VZP101" s="48"/>
      <c r="VZQ101" s="48"/>
      <c r="VZR101" s="48"/>
      <c r="VZS101" s="48"/>
      <c r="VZT101" s="48"/>
      <c r="VZU101" s="48"/>
      <c r="VZV101" s="48"/>
      <c r="VZW101" s="48"/>
      <c r="VZX101" s="48"/>
      <c r="VZY101" s="48"/>
      <c r="VZZ101" s="48"/>
      <c r="WAA101" s="48"/>
      <c r="WAB101" s="48"/>
      <c r="WAC101" s="48"/>
      <c r="WAD101" s="48"/>
      <c r="WAE101" s="48"/>
      <c r="WAF101" s="48"/>
      <c r="WAG101" s="48"/>
      <c r="WAH101" s="48"/>
      <c r="WAI101" s="48"/>
      <c r="WAJ101" s="48"/>
      <c r="WAK101" s="48"/>
      <c r="WAL101" s="48"/>
      <c r="WAM101" s="48"/>
      <c r="WAN101" s="48"/>
      <c r="WAO101" s="48"/>
      <c r="WAP101" s="48"/>
      <c r="WAQ101" s="48"/>
      <c r="WAR101" s="48"/>
      <c r="WAS101" s="48"/>
      <c r="WAT101" s="48"/>
      <c r="WAU101" s="48"/>
      <c r="WAV101" s="48"/>
      <c r="WAW101" s="48"/>
      <c r="WAX101" s="48"/>
      <c r="WAY101" s="48"/>
      <c r="WAZ101" s="48"/>
      <c r="WBA101" s="48"/>
      <c r="WBB101" s="48"/>
      <c r="WBC101" s="48"/>
      <c r="WBD101" s="48"/>
      <c r="WBE101" s="48"/>
      <c r="WBF101" s="48"/>
      <c r="WBG101" s="48"/>
      <c r="WBH101" s="48"/>
      <c r="WBI101" s="48"/>
      <c r="WBJ101" s="48"/>
      <c r="WBK101" s="48"/>
      <c r="WBL101" s="48"/>
      <c r="WBM101" s="48"/>
      <c r="WBN101" s="48"/>
      <c r="WBO101" s="48"/>
      <c r="WBP101" s="48"/>
      <c r="WBQ101" s="48"/>
      <c r="WBR101" s="48"/>
      <c r="WBS101" s="48"/>
      <c r="WBT101" s="48"/>
      <c r="WBU101" s="48"/>
      <c r="WBV101" s="48"/>
      <c r="WBW101" s="48"/>
      <c r="WBX101" s="48"/>
      <c r="WBY101" s="48"/>
      <c r="WBZ101" s="48"/>
      <c r="WCA101" s="48"/>
      <c r="WCB101" s="48"/>
      <c r="WCC101" s="48"/>
      <c r="WCD101" s="48"/>
      <c r="WCE101" s="48"/>
      <c r="WCF101" s="48"/>
      <c r="WCG101" s="48"/>
      <c r="WCH101" s="48"/>
      <c r="WCI101" s="48"/>
      <c r="WCJ101" s="48"/>
      <c r="WCK101" s="48"/>
      <c r="WCL101" s="48"/>
      <c r="WCM101" s="48"/>
      <c r="WCN101" s="48"/>
      <c r="WCO101" s="48"/>
      <c r="WCP101" s="48"/>
      <c r="WCQ101" s="48"/>
      <c r="WCR101" s="48"/>
      <c r="WCS101" s="48"/>
      <c r="WCT101" s="48"/>
      <c r="WCU101" s="48"/>
      <c r="WCV101" s="48"/>
      <c r="WCW101" s="48"/>
      <c r="WCX101" s="48"/>
      <c r="WCY101" s="48"/>
      <c r="WCZ101" s="48"/>
      <c r="WDA101" s="48"/>
      <c r="WDB101" s="48"/>
      <c r="WDC101" s="48"/>
      <c r="WDD101" s="48"/>
      <c r="WDE101" s="48"/>
      <c r="WDF101" s="48"/>
      <c r="WDG101" s="48"/>
      <c r="WDH101" s="48"/>
      <c r="WDI101" s="48"/>
      <c r="WDJ101" s="48"/>
      <c r="WDK101" s="48"/>
      <c r="WDL101" s="48"/>
      <c r="WDM101" s="48"/>
      <c r="WDN101" s="48"/>
      <c r="WDO101" s="48"/>
      <c r="WDP101" s="48"/>
      <c r="WDQ101" s="48"/>
      <c r="WDR101" s="48"/>
      <c r="WDS101" s="48"/>
      <c r="WDT101" s="48"/>
      <c r="WDU101" s="48"/>
      <c r="WDV101" s="48"/>
      <c r="WDW101" s="48"/>
      <c r="WDX101" s="48"/>
      <c r="WDY101" s="48"/>
      <c r="WDZ101" s="48"/>
      <c r="WEA101" s="48"/>
      <c r="WEB101" s="48"/>
      <c r="WEC101" s="48"/>
      <c r="WED101" s="48"/>
      <c r="WEE101" s="48"/>
      <c r="WEF101" s="48"/>
      <c r="WEG101" s="48"/>
      <c r="WEH101" s="48"/>
      <c r="WEI101" s="48"/>
      <c r="WEJ101" s="48"/>
      <c r="WEK101" s="48"/>
      <c r="WEL101" s="48"/>
      <c r="WEM101" s="48"/>
      <c r="WEN101" s="48"/>
      <c r="WEO101" s="48"/>
      <c r="WEP101" s="48"/>
      <c r="WEQ101" s="48"/>
      <c r="WER101" s="48"/>
      <c r="WES101" s="48"/>
      <c r="WET101" s="48"/>
      <c r="WEU101" s="48"/>
      <c r="WEV101" s="48"/>
      <c r="WEW101" s="48"/>
      <c r="WEX101" s="48"/>
      <c r="WEY101" s="48"/>
      <c r="WEZ101" s="48"/>
      <c r="WFA101" s="48"/>
      <c r="WFB101" s="48"/>
      <c r="WFC101" s="48"/>
      <c r="WFD101" s="48"/>
      <c r="WFE101" s="48"/>
      <c r="WFF101" s="48"/>
      <c r="WFG101" s="48"/>
      <c r="WFH101" s="48"/>
      <c r="WFI101" s="48"/>
      <c r="WFJ101" s="48"/>
      <c r="WFK101" s="48"/>
      <c r="WFL101" s="48"/>
      <c r="WFM101" s="48"/>
      <c r="WFN101" s="48"/>
      <c r="WFO101" s="48"/>
      <c r="WFP101" s="48"/>
      <c r="WFQ101" s="48"/>
      <c r="WFR101" s="48"/>
      <c r="WFS101" s="48"/>
      <c r="WFT101" s="48"/>
      <c r="WFU101" s="48"/>
      <c r="WFV101" s="48"/>
      <c r="WFW101" s="48"/>
      <c r="WFX101" s="48"/>
      <c r="WFY101" s="48"/>
      <c r="WFZ101" s="48"/>
      <c r="WGA101" s="48"/>
      <c r="WGB101" s="48"/>
      <c r="WGC101" s="48"/>
      <c r="WGD101" s="48"/>
      <c r="WGE101" s="48"/>
      <c r="WGF101" s="48"/>
      <c r="WGG101" s="48"/>
      <c r="WGH101" s="48"/>
      <c r="WGI101" s="48"/>
      <c r="WGJ101" s="48"/>
      <c r="WGK101" s="48"/>
      <c r="WGL101" s="48"/>
      <c r="WGM101" s="48"/>
      <c r="WGN101" s="48"/>
      <c r="WGO101" s="48"/>
      <c r="WGP101" s="48"/>
      <c r="WGQ101" s="48"/>
      <c r="WGR101" s="48"/>
      <c r="WGS101" s="48"/>
      <c r="WGT101" s="48"/>
      <c r="WGU101" s="48"/>
      <c r="WGV101" s="48"/>
      <c r="WGW101" s="48"/>
      <c r="WGX101" s="48"/>
      <c r="WGY101" s="48"/>
      <c r="WGZ101" s="48"/>
      <c r="WHA101" s="48"/>
      <c r="WHB101" s="48"/>
      <c r="WHC101" s="48"/>
      <c r="WHD101" s="48"/>
      <c r="WHE101" s="48"/>
      <c r="WHF101" s="48"/>
      <c r="WHG101" s="48"/>
      <c r="WHH101" s="48"/>
      <c r="WHI101" s="48"/>
      <c r="WHJ101" s="48"/>
      <c r="WHK101" s="48"/>
      <c r="WHL101" s="48"/>
      <c r="WHM101" s="48"/>
      <c r="WHN101" s="48"/>
      <c r="WHO101" s="48"/>
      <c r="WHP101" s="48"/>
      <c r="WHQ101" s="48"/>
      <c r="WHR101" s="48"/>
      <c r="WHS101" s="48"/>
      <c r="WHT101" s="48"/>
      <c r="WHU101" s="48"/>
      <c r="WHV101" s="48"/>
      <c r="WHW101" s="48"/>
      <c r="WHX101" s="48"/>
      <c r="WHY101" s="48"/>
      <c r="WHZ101" s="48"/>
      <c r="WIA101" s="48"/>
      <c r="WIB101" s="48"/>
      <c r="WIC101" s="48"/>
      <c r="WID101" s="48"/>
      <c r="WIE101" s="48"/>
      <c r="WIF101" s="48"/>
      <c r="WIG101" s="48"/>
      <c r="WIH101" s="48"/>
      <c r="WII101" s="48"/>
      <c r="WIJ101" s="48"/>
      <c r="WIK101" s="48"/>
      <c r="WIL101" s="48"/>
      <c r="WIM101" s="48"/>
      <c r="WIN101" s="48"/>
      <c r="WIO101" s="48"/>
      <c r="WIP101" s="48"/>
      <c r="WIQ101" s="48"/>
      <c r="WIR101" s="48"/>
      <c r="WIS101" s="48"/>
      <c r="WIT101" s="48"/>
      <c r="WIU101" s="48"/>
      <c r="WIV101" s="48"/>
      <c r="WIW101" s="48"/>
      <c r="WIX101" s="48"/>
      <c r="WIY101" s="48"/>
      <c r="WIZ101" s="48"/>
      <c r="WJA101" s="48"/>
      <c r="WJB101" s="48"/>
      <c r="WJC101" s="48"/>
      <c r="WJD101" s="48"/>
      <c r="WJE101" s="48"/>
      <c r="WJF101" s="48"/>
      <c r="WJG101" s="48"/>
      <c r="WJH101" s="48"/>
      <c r="WJI101" s="48"/>
      <c r="WJJ101" s="48"/>
      <c r="WJK101" s="48"/>
      <c r="WJL101" s="48"/>
      <c r="WJM101" s="48"/>
      <c r="WJN101" s="48"/>
      <c r="WJO101" s="48"/>
      <c r="WJP101" s="48"/>
      <c r="WJQ101" s="48"/>
      <c r="WJR101" s="48"/>
      <c r="WJS101" s="48"/>
      <c r="WJT101" s="48"/>
      <c r="WJU101" s="48"/>
      <c r="WJV101" s="48"/>
      <c r="WJW101" s="48"/>
      <c r="WJX101" s="48"/>
      <c r="WJY101" s="48"/>
      <c r="WJZ101" s="48"/>
      <c r="WKA101" s="48"/>
      <c r="WKB101" s="48"/>
      <c r="WKC101" s="48"/>
      <c r="WKD101" s="48"/>
      <c r="WKE101" s="48"/>
      <c r="WKF101" s="48"/>
      <c r="WKG101" s="48"/>
      <c r="WKH101" s="48"/>
      <c r="WKI101" s="48"/>
      <c r="WKJ101" s="48"/>
      <c r="WKK101" s="48"/>
      <c r="WKL101" s="48"/>
      <c r="WKM101" s="48"/>
      <c r="WKN101" s="48"/>
      <c r="WKO101" s="48"/>
      <c r="WKP101" s="48"/>
      <c r="WKQ101" s="48"/>
      <c r="WKR101" s="48"/>
      <c r="WKS101" s="48"/>
      <c r="WKT101" s="48"/>
      <c r="WKU101" s="48"/>
      <c r="WKV101" s="48"/>
      <c r="WKW101" s="48"/>
      <c r="WKX101" s="48"/>
      <c r="WKY101" s="48"/>
      <c r="WKZ101" s="48"/>
      <c r="WLA101" s="48"/>
      <c r="WLB101" s="48"/>
      <c r="WLC101" s="48"/>
      <c r="WLD101" s="48"/>
      <c r="WLE101" s="48"/>
      <c r="WLF101" s="48"/>
      <c r="WLG101" s="48"/>
      <c r="WLH101" s="48"/>
      <c r="WLI101" s="48"/>
      <c r="WLJ101" s="48"/>
      <c r="WLK101" s="48"/>
      <c r="WLL101" s="48"/>
      <c r="WLM101" s="48"/>
      <c r="WLN101" s="48"/>
      <c r="WLO101" s="48"/>
      <c r="WLP101" s="48"/>
      <c r="WLQ101" s="48"/>
      <c r="WLR101" s="48"/>
      <c r="WLS101" s="48"/>
      <c r="WLT101" s="48"/>
      <c r="WLU101" s="48"/>
      <c r="WLV101" s="48"/>
      <c r="WLW101" s="48"/>
      <c r="WLX101" s="48"/>
      <c r="WLY101" s="48"/>
      <c r="WLZ101" s="48"/>
      <c r="WMA101" s="48"/>
      <c r="WMB101" s="48"/>
      <c r="WMC101" s="48"/>
      <c r="WMD101" s="48"/>
      <c r="WME101" s="48"/>
      <c r="WMF101" s="48"/>
      <c r="WMG101" s="48"/>
      <c r="WMH101" s="48"/>
      <c r="WMI101" s="48"/>
      <c r="WMJ101" s="48"/>
      <c r="WMK101" s="48"/>
      <c r="WML101" s="48"/>
      <c r="WMM101" s="48"/>
      <c r="WMN101" s="48"/>
      <c r="WMO101" s="48"/>
      <c r="WMP101" s="48"/>
      <c r="WMQ101" s="48"/>
      <c r="WMR101" s="48"/>
      <c r="WMS101" s="48"/>
      <c r="WMT101" s="48"/>
      <c r="WMU101" s="48"/>
      <c r="WMV101" s="48"/>
      <c r="WMW101" s="48"/>
      <c r="WMX101" s="48"/>
      <c r="WMY101" s="48"/>
      <c r="WMZ101" s="48"/>
      <c r="WNA101" s="48"/>
      <c r="WNB101" s="48"/>
      <c r="WNC101" s="48"/>
      <c r="WND101" s="48"/>
      <c r="WNE101" s="48"/>
      <c r="WNF101" s="48"/>
      <c r="WNG101" s="48"/>
      <c r="WNH101" s="48"/>
      <c r="WNI101" s="48"/>
      <c r="WNJ101" s="48"/>
      <c r="WNK101" s="48"/>
      <c r="WNL101" s="48"/>
      <c r="WNM101" s="48"/>
      <c r="WNN101" s="48"/>
      <c r="WNO101" s="48"/>
      <c r="WNP101" s="48"/>
      <c r="WNQ101" s="48"/>
      <c r="WNR101" s="48"/>
      <c r="WNS101" s="48"/>
      <c r="WNT101" s="48"/>
      <c r="WNU101" s="48"/>
      <c r="WNV101" s="48"/>
      <c r="WNW101" s="48"/>
      <c r="WNX101" s="48"/>
      <c r="WNY101" s="48"/>
      <c r="WNZ101" s="48"/>
      <c r="WOA101" s="48"/>
      <c r="WOB101" s="48"/>
      <c r="WOC101" s="48"/>
      <c r="WOD101" s="48"/>
      <c r="WOE101" s="48"/>
      <c r="WOF101" s="48"/>
      <c r="WOG101" s="48"/>
      <c r="WOH101" s="48"/>
      <c r="WOI101" s="48"/>
      <c r="WOJ101" s="48"/>
      <c r="WOK101" s="48"/>
      <c r="WOL101" s="48"/>
      <c r="WOM101" s="48"/>
      <c r="WON101" s="48"/>
      <c r="WOO101" s="48"/>
      <c r="WOP101" s="48"/>
      <c r="WOQ101" s="48"/>
      <c r="WOR101" s="48"/>
      <c r="WOS101" s="48"/>
      <c r="WOT101" s="48"/>
      <c r="WOU101" s="48"/>
      <c r="WOV101" s="48"/>
      <c r="WOW101" s="48"/>
      <c r="WOX101" s="48"/>
      <c r="WOY101" s="48"/>
      <c r="WOZ101" s="48"/>
      <c r="WPA101" s="48"/>
      <c r="WPB101" s="48"/>
      <c r="WPC101" s="48"/>
      <c r="WPD101" s="48"/>
      <c r="WPE101" s="48"/>
      <c r="WPF101" s="48"/>
      <c r="WPG101" s="48"/>
      <c r="WPH101" s="48"/>
      <c r="WPI101" s="48"/>
      <c r="WPJ101" s="48"/>
      <c r="WPK101" s="48"/>
      <c r="WPL101" s="48"/>
      <c r="WPM101" s="48"/>
      <c r="WPN101" s="48"/>
      <c r="WPO101" s="48"/>
      <c r="WPP101" s="48"/>
      <c r="WPQ101" s="48"/>
      <c r="WPR101" s="48"/>
      <c r="WPS101" s="48"/>
      <c r="WPT101" s="48"/>
      <c r="WPU101" s="48"/>
      <c r="WPV101" s="48"/>
      <c r="WPW101" s="48"/>
      <c r="WPX101" s="48"/>
      <c r="WPY101" s="48"/>
      <c r="WPZ101" s="48"/>
      <c r="WQA101" s="48"/>
      <c r="WQB101" s="48"/>
      <c r="WQC101" s="48"/>
      <c r="WQD101" s="48"/>
      <c r="WQE101" s="48"/>
      <c r="WQF101" s="48"/>
      <c r="WQG101" s="48"/>
      <c r="WQH101" s="48"/>
      <c r="WQI101" s="48"/>
      <c r="WQJ101" s="48"/>
      <c r="WQK101" s="48"/>
      <c r="WQL101" s="48"/>
      <c r="WQM101" s="48"/>
      <c r="WQN101" s="48"/>
      <c r="WQO101" s="48"/>
      <c r="WQP101" s="48"/>
      <c r="WQQ101" s="48"/>
      <c r="WQR101" s="48"/>
      <c r="WQS101" s="48"/>
      <c r="WQT101" s="48"/>
      <c r="WQU101" s="48"/>
      <c r="WQV101" s="48"/>
      <c r="WQW101" s="48"/>
      <c r="WQX101" s="48"/>
      <c r="WQY101" s="48"/>
      <c r="WQZ101" s="48"/>
      <c r="WRA101" s="48"/>
      <c r="WRB101" s="48"/>
      <c r="WRC101" s="48"/>
      <c r="WRD101" s="48"/>
    </row>
  </sheetData>
  <mergeCells count="43">
    <mergeCell ref="AJ7:AJ8"/>
    <mergeCell ref="AK7:AM7"/>
    <mergeCell ref="AN7:AN8"/>
    <mergeCell ref="AC7:AC8"/>
    <mergeCell ref="AD7:AD8"/>
    <mergeCell ref="AE7:AE8"/>
    <mergeCell ref="AG7:AG8"/>
    <mergeCell ref="AH7:AH8"/>
    <mergeCell ref="AI7:AI8"/>
    <mergeCell ref="O7:O8"/>
    <mergeCell ref="AB7:AB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J7:J8"/>
    <mergeCell ref="K7:K8"/>
    <mergeCell ref="L7:L8"/>
    <mergeCell ref="M7:M8"/>
    <mergeCell ref="N7:N8"/>
    <mergeCell ref="AG4:AI4"/>
    <mergeCell ref="B5:AR5"/>
    <mergeCell ref="B6:B8"/>
    <mergeCell ref="C6:AN6"/>
    <mergeCell ref="AO6:AO8"/>
    <mergeCell ref="AP6:AP8"/>
    <mergeCell ref="AQ6:AQ8"/>
    <mergeCell ref="AR6:AR8"/>
    <mergeCell ref="C7:C8"/>
    <mergeCell ref="D7:D8"/>
    <mergeCell ref="P7:P8"/>
    <mergeCell ref="E7:E8"/>
    <mergeCell ref="F7:F8"/>
    <mergeCell ref="G7:G8"/>
    <mergeCell ref="H7:H8"/>
    <mergeCell ref="I7:I8"/>
  </mergeCells>
  <printOptions verticalCentered="1"/>
  <pageMargins left="0.39370078740157483" right="0" top="0" bottom="0" header="0" footer="0"/>
  <pageSetup paperSize="8" scale="3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103"/>
  <sheetViews>
    <sheetView view="pageBreakPreview" zoomScale="70" zoomScaleNormal="60" zoomScaleSheetLayoutView="70" workbookViewId="0">
      <pane xSplit="3" ySplit="11" topLeftCell="L87" activePane="bottomRight" state="frozen"/>
      <selection activeCell="AR99" sqref="AR99"/>
      <selection pane="topRight" activeCell="AR99" sqref="AR99"/>
      <selection pane="bottomLeft" activeCell="AR99" sqref="AR99"/>
      <selection pane="bottomRight" activeCell="B2" sqref="B2:AD2"/>
    </sheetView>
  </sheetViews>
  <sheetFormatPr defaultRowHeight="12.75" x14ac:dyDescent="0.2"/>
  <cols>
    <col min="1" max="1" width="5" style="52" customWidth="1"/>
    <col min="2" max="2" width="83.7109375" style="52" customWidth="1"/>
    <col min="3" max="3" width="15" style="52" customWidth="1"/>
    <col min="4" max="4" width="12" style="52" customWidth="1"/>
    <col min="5" max="5" width="12.28515625" style="52" customWidth="1"/>
    <col min="6" max="6" width="12" style="52" customWidth="1"/>
    <col min="7" max="8" width="12.28515625" style="52" customWidth="1"/>
    <col min="9" max="9" width="13.7109375" style="52" customWidth="1"/>
    <col min="10" max="10" width="12" style="52" customWidth="1"/>
    <col min="11" max="11" width="13.7109375" style="52" customWidth="1"/>
    <col min="12" max="12" width="12.5703125" style="52" customWidth="1"/>
    <col min="13" max="13" width="16" style="52" customWidth="1"/>
    <col min="14" max="15" width="13.7109375" style="52" customWidth="1"/>
    <col min="16" max="16" width="10.85546875" style="52" customWidth="1"/>
    <col min="17" max="17" width="14" style="52" customWidth="1"/>
    <col min="18" max="18" width="12" style="52" customWidth="1"/>
    <col min="19" max="19" width="15.140625" style="52" customWidth="1"/>
    <col min="20" max="20" width="13.7109375" style="52" customWidth="1"/>
    <col min="21" max="21" width="12.28515625" style="52" customWidth="1"/>
    <col min="22" max="22" width="15.140625" style="52" customWidth="1"/>
    <col min="23" max="23" width="13.7109375" style="52" customWidth="1"/>
    <col min="24" max="24" width="12.28515625" style="52" customWidth="1"/>
    <col min="25" max="25" width="13.7109375" style="52" customWidth="1"/>
    <col min="26" max="26" width="14.7109375" style="52" customWidth="1"/>
    <col min="27" max="27" width="16.140625" style="2" bestFit="1" customWidth="1"/>
    <col min="28" max="29" width="19" style="52" customWidth="1"/>
    <col min="30" max="30" width="18.5703125" style="2" customWidth="1"/>
    <col min="31" max="120" width="9.140625" style="52"/>
    <col min="121" max="121" width="3.5703125" style="52" customWidth="1"/>
    <col min="122" max="122" width="37.7109375" style="52" customWidth="1"/>
    <col min="123" max="123" width="12.5703125" style="52" customWidth="1"/>
    <col min="124" max="126" width="9.5703125" style="52" bestFit="1" customWidth="1"/>
    <col min="127" max="127" width="10.5703125" style="52" bestFit="1" customWidth="1"/>
    <col min="128" max="128" width="9.5703125" style="52" bestFit="1" customWidth="1"/>
    <col min="129" max="129" width="10.5703125" style="52" bestFit="1" customWidth="1"/>
    <col min="130" max="130" width="12.28515625" style="52" customWidth="1"/>
    <col min="131" max="131" width="10.5703125" style="52" bestFit="1" customWidth="1"/>
    <col min="132" max="132" width="10.140625" style="52" customWidth="1"/>
    <col min="133" max="133" width="9.5703125" style="52" bestFit="1" customWidth="1"/>
    <col min="134" max="134" width="0" style="52" hidden="1" customWidth="1"/>
    <col min="135" max="136" width="10.5703125" style="52" bestFit="1" customWidth="1"/>
    <col min="137" max="137" width="9.5703125" style="52" bestFit="1" customWidth="1"/>
    <col min="138" max="138" width="12.140625" style="52" bestFit="1" customWidth="1"/>
    <col min="139" max="139" width="9.5703125" style="52" bestFit="1" customWidth="1"/>
    <col min="140" max="140" width="12.140625" style="52" bestFit="1" customWidth="1"/>
    <col min="141" max="142" width="10.5703125" style="52" bestFit="1" customWidth="1"/>
    <col min="143" max="143" width="10.5703125" style="52" customWidth="1"/>
    <col min="144" max="144" width="10.5703125" style="52" bestFit="1" customWidth="1"/>
    <col min="145" max="145" width="0" style="52" hidden="1" customWidth="1"/>
    <col min="146" max="146" width="10.5703125" style="52" bestFit="1" customWidth="1"/>
    <col min="147" max="148" width="9.5703125" style="52" bestFit="1" customWidth="1"/>
    <col min="149" max="149" width="13.140625" style="52" bestFit="1" customWidth="1"/>
    <col min="150" max="150" width="15.140625" style="52" customWidth="1"/>
    <col min="151" max="151" width="0" style="52" hidden="1" customWidth="1"/>
    <col min="152" max="152" width="13.5703125" style="52" customWidth="1"/>
    <col min="153" max="153" width="16.7109375" style="52" customWidth="1"/>
    <col min="154" max="376" width="9.140625" style="52"/>
    <col min="377" max="377" width="3.5703125" style="52" customWidth="1"/>
    <col min="378" max="378" width="37.7109375" style="52" customWidth="1"/>
    <col min="379" max="379" width="12.5703125" style="52" customWidth="1"/>
    <col min="380" max="382" width="9.5703125" style="52" bestFit="1" customWidth="1"/>
    <col min="383" max="383" width="10.5703125" style="52" bestFit="1" customWidth="1"/>
    <col min="384" max="384" width="9.5703125" style="52" bestFit="1" customWidth="1"/>
    <col min="385" max="385" width="10.5703125" style="52" bestFit="1" customWidth="1"/>
    <col min="386" max="386" width="12.28515625" style="52" customWidth="1"/>
    <col min="387" max="387" width="10.5703125" style="52" bestFit="1" customWidth="1"/>
    <col min="388" max="388" width="10.140625" style="52" customWidth="1"/>
    <col min="389" max="389" width="9.5703125" style="52" bestFit="1" customWidth="1"/>
    <col min="390" max="390" width="0" style="52" hidden="1" customWidth="1"/>
    <col min="391" max="392" width="10.5703125" style="52" bestFit="1" customWidth="1"/>
    <col min="393" max="393" width="9.5703125" style="52" bestFit="1" customWidth="1"/>
    <col min="394" max="394" width="12.140625" style="52" bestFit="1" customWidth="1"/>
    <col min="395" max="395" width="9.5703125" style="52" bestFit="1" customWidth="1"/>
    <col min="396" max="396" width="12.140625" style="52" bestFit="1" customWidth="1"/>
    <col min="397" max="398" width="10.5703125" style="52" bestFit="1" customWidth="1"/>
    <col min="399" max="399" width="10.5703125" style="52" customWidth="1"/>
    <col min="400" max="400" width="10.5703125" style="52" bestFit="1" customWidth="1"/>
    <col min="401" max="401" width="0" style="52" hidden="1" customWidth="1"/>
    <col min="402" max="402" width="10.5703125" style="52" bestFit="1" customWidth="1"/>
    <col min="403" max="404" width="9.5703125" style="52" bestFit="1" customWidth="1"/>
    <col min="405" max="405" width="13.140625" style="52" bestFit="1" customWidth="1"/>
    <col min="406" max="406" width="15.140625" style="52" customWidth="1"/>
    <col min="407" max="407" width="0" style="52" hidden="1" customWidth="1"/>
    <col min="408" max="408" width="13.5703125" style="52" customWidth="1"/>
    <col min="409" max="409" width="16.7109375" style="52" customWidth="1"/>
    <col min="410" max="632" width="9.140625" style="52"/>
    <col min="633" max="633" width="3.5703125" style="52" customWidth="1"/>
    <col min="634" max="634" width="37.7109375" style="52" customWidth="1"/>
    <col min="635" max="635" width="12.5703125" style="52" customWidth="1"/>
    <col min="636" max="638" width="9.5703125" style="52" bestFit="1" customWidth="1"/>
    <col min="639" max="639" width="10.5703125" style="52" bestFit="1" customWidth="1"/>
    <col min="640" max="640" width="9.5703125" style="52" bestFit="1" customWidth="1"/>
    <col min="641" max="641" width="10.5703125" style="52" bestFit="1" customWidth="1"/>
    <col min="642" max="642" width="12.28515625" style="52" customWidth="1"/>
    <col min="643" max="643" width="10.5703125" style="52" bestFit="1" customWidth="1"/>
    <col min="644" max="644" width="10.140625" style="52" customWidth="1"/>
    <col min="645" max="645" width="9.5703125" style="52" bestFit="1" customWidth="1"/>
    <col min="646" max="646" width="0" style="52" hidden="1" customWidth="1"/>
    <col min="647" max="648" width="10.5703125" style="52" bestFit="1" customWidth="1"/>
    <col min="649" max="649" width="9.5703125" style="52" bestFit="1" customWidth="1"/>
    <col min="650" max="650" width="12.140625" style="52" bestFit="1" customWidth="1"/>
    <col min="651" max="651" width="9.5703125" style="52" bestFit="1" customWidth="1"/>
    <col min="652" max="652" width="12.140625" style="52" bestFit="1" customWidth="1"/>
    <col min="653" max="654" width="10.5703125" style="52" bestFit="1" customWidth="1"/>
    <col min="655" max="655" width="10.5703125" style="52" customWidth="1"/>
    <col min="656" max="656" width="10.5703125" style="52" bestFit="1" customWidth="1"/>
    <col min="657" max="657" width="0" style="52" hidden="1" customWidth="1"/>
    <col min="658" max="658" width="10.5703125" style="52" bestFit="1" customWidth="1"/>
    <col min="659" max="660" width="9.5703125" style="52" bestFit="1" customWidth="1"/>
    <col min="661" max="661" width="13.140625" style="52" bestFit="1" customWidth="1"/>
    <col min="662" max="662" width="15.140625" style="52" customWidth="1"/>
    <col min="663" max="663" width="0" style="52" hidden="1" customWidth="1"/>
    <col min="664" max="664" width="13.5703125" style="52" customWidth="1"/>
    <col min="665" max="665" width="16.7109375" style="52" customWidth="1"/>
    <col min="666" max="888" width="9.140625" style="52"/>
    <col min="889" max="889" width="3.5703125" style="52" customWidth="1"/>
    <col min="890" max="890" width="37.7109375" style="52" customWidth="1"/>
    <col min="891" max="891" width="12.5703125" style="52" customWidth="1"/>
    <col min="892" max="894" width="9.5703125" style="52" bestFit="1" customWidth="1"/>
    <col min="895" max="895" width="10.5703125" style="52" bestFit="1" customWidth="1"/>
    <col min="896" max="896" width="9.5703125" style="52" bestFit="1" customWidth="1"/>
    <col min="897" max="897" width="10.5703125" style="52" bestFit="1" customWidth="1"/>
    <col min="898" max="898" width="12.28515625" style="52" customWidth="1"/>
    <col min="899" max="899" width="10.5703125" style="52" bestFit="1" customWidth="1"/>
    <col min="900" max="900" width="10.140625" style="52" customWidth="1"/>
    <col min="901" max="901" width="9.5703125" style="52" bestFit="1" customWidth="1"/>
    <col min="902" max="902" width="0" style="52" hidden="1" customWidth="1"/>
    <col min="903" max="904" width="10.5703125" style="52" bestFit="1" customWidth="1"/>
    <col min="905" max="905" width="9.5703125" style="52" bestFit="1" customWidth="1"/>
    <col min="906" max="906" width="12.140625" style="52" bestFit="1" customWidth="1"/>
    <col min="907" max="907" width="9.5703125" style="52" bestFit="1" customWidth="1"/>
    <col min="908" max="908" width="12.140625" style="52" bestFit="1" customWidth="1"/>
    <col min="909" max="910" width="10.5703125" style="52" bestFit="1" customWidth="1"/>
    <col min="911" max="911" width="10.5703125" style="52" customWidth="1"/>
    <col min="912" max="912" width="10.5703125" style="52" bestFit="1" customWidth="1"/>
    <col min="913" max="913" width="0" style="52" hidden="1" customWidth="1"/>
    <col min="914" max="914" width="10.5703125" style="52" bestFit="1" customWidth="1"/>
    <col min="915" max="916" width="9.5703125" style="52" bestFit="1" customWidth="1"/>
    <col min="917" max="917" width="13.140625" style="52" bestFit="1" customWidth="1"/>
    <col min="918" max="918" width="15.140625" style="52" customWidth="1"/>
    <col min="919" max="919" width="0" style="52" hidden="1" customWidth="1"/>
    <col min="920" max="920" width="13.5703125" style="52" customWidth="1"/>
    <col min="921" max="921" width="16.7109375" style="52" customWidth="1"/>
    <col min="922" max="1144" width="9.140625" style="52"/>
    <col min="1145" max="1145" width="3.5703125" style="52" customWidth="1"/>
    <col min="1146" max="1146" width="37.7109375" style="52" customWidth="1"/>
    <col min="1147" max="1147" width="12.5703125" style="52" customWidth="1"/>
    <col min="1148" max="1150" width="9.5703125" style="52" bestFit="1" customWidth="1"/>
    <col min="1151" max="1151" width="10.5703125" style="52" bestFit="1" customWidth="1"/>
    <col min="1152" max="1152" width="9.5703125" style="52" bestFit="1" customWidth="1"/>
    <col min="1153" max="1153" width="10.5703125" style="52" bestFit="1" customWidth="1"/>
    <col min="1154" max="1154" width="12.28515625" style="52" customWidth="1"/>
    <col min="1155" max="1155" width="10.5703125" style="52" bestFit="1" customWidth="1"/>
    <col min="1156" max="1156" width="10.140625" style="52" customWidth="1"/>
    <col min="1157" max="1157" width="9.5703125" style="52" bestFit="1" customWidth="1"/>
    <col min="1158" max="1158" width="0" style="52" hidden="1" customWidth="1"/>
    <col min="1159" max="1160" width="10.5703125" style="52" bestFit="1" customWidth="1"/>
    <col min="1161" max="1161" width="9.5703125" style="52" bestFit="1" customWidth="1"/>
    <col min="1162" max="1162" width="12.140625" style="52" bestFit="1" customWidth="1"/>
    <col min="1163" max="1163" width="9.5703125" style="52" bestFit="1" customWidth="1"/>
    <col min="1164" max="1164" width="12.140625" style="52" bestFit="1" customWidth="1"/>
    <col min="1165" max="1166" width="10.5703125" style="52" bestFit="1" customWidth="1"/>
    <col min="1167" max="1167" width="10.5703125" style="52" customWidth="1"/>
    <col min="1168" max="1168" width="10.5703125" style="52" bestFit="1" customWidth="1"/>
    <col min="1169" max="1169" width="0" style="52" hidden="1" customWidth="1"/>
    <col min="1170" max="1170" width="10.5703125" style="52" bestFit="1" customWidth="1"/>
    <col min="1171" max="1172" width="9.5703125" style="52" bestFit="1" customWidth="1"/>
    <col min="1173" max="1173" width="13.140625" style="52" bestFit="1" customWidth="1"/>
    <col min="1174" max="1174" width="15.140625" style="52" customWidth="1"/>
    <col min="1175" max="1175" width="0" style="52" hidden="1" customWidth="1"/>
    <col min="1176" max="1176" width="13.5703125" style="52" customWidth="1"/>
    <col min="1177" max="1177" width="16.7109375" style="52" customWidth="1"/>
    <col min="1178" max="1400" width="9.140625" style="52"/>
    <col min="1401" max="1401" width="3.5703125" style="52" customWidth="1"/>
    <col min="1402" max="1402" width="37.7109375" style="52" customWidth="1"/>
    <col min="1403" max="1403" width="12.5703125" style="52" customWidth="1"/>
    <col min="1404" max="1406" width="9.5703125" style="52" bestFit="1" customWidth="1"/>
    <col min="1407" max="1407" width="10.5703125" style="52" bestFit="1" customWidth="1"/>
    <col min="1408" max="1408" width="9.5703125" style="52" bestFit="1" customWidth="1"/>
    <col min="1409" max="1409" width="10.5703125" style="52" bestFit="1" customWidth="1"/>
    <col min="1410" max="1410" width="12.28515625" style="52" customWidth="1"/>
    <col min="1411" max="1411" width="10.5703125" style="52" bestFit="1" customWidth="1"/>
    <col min="1412" max="1412" width="10.140625" style="52" customWidth="1"/>
    <col min="1413" max="1413" width="9.5703125" style="52" bestFit="1" customWidth="1"/>
    <col min="1414" max="1414" width="0" style="52" hidden="1" customWidth="1"/>
    <col min="1415" max="1416" width="10.5703125" style="52" bestFit="1" customWidth="1"/>
    <col min="1417" max="1417" width="9.5703125" style="52" bestFit="1" customWidth="1"/>
    <col min="1418" max="1418" width="12.140625" style="52" bestFit="1" customWidth="1"/>
    <col min="1419" max="1419" width="9.5703125" style="52" bestFit="1" customWidth="1"/>
    <col min="1420" max="1420" width="12.140625" style="52" bestFit="1" customWidth="1"/>
    <col min="1421" max="1422" width="10.5703125" style="52" bestFit="1" customWidth="1"/>
    <col min="1423" max="1423" width="10.5703125" style="52" customWidth="1"/>
    <col min="1424" max="1424" width="10.5703125" style="52" bestFit="1" customWidth="1"/>
    <col min="1425" max="1425" width="0" style="52" hidden="1" customWidth="1"/>
    <col min="1426" max="1426" width="10.5703125" style="52" bestFit="1" customWidth="1"/>
    <col min="1427" max="1428" width="9.5703125" style="52" bestFit="1" customWidth="1"/>
    <col min="1429" max="1429" width="13.140625" style="52" bestFit="1" customWidth="1"/>
    <col min="1430" max="1430" width="15.140625" style="52" customWidth="1"/>
    <col min="1431" max="1431" width="0" style="52" hidden="1" customWidth="1"/>
    <col min="1432" max="1432" width="13.5703125" style="52" customWidth="1"/>
    <col min="1433" max="1433" width="16.7109375" style="52" customWidth="1"/>
    <col min="1434" max="1656" width="9.140625" style="52"/>
    <col min="1657" max="1657" width="3.5703125" style="52" customWidth="1"/>
    <col min="1658" max="1658" width="37.7109375" style="52" customWidth="1"/>
    <col min="1659" max="1659" width="12.5703125" style="52" customWidth="1"/>
    <col min="1660" max="1662" width="9.5703125" style="52" bestFit="1" customWidth="1"/>
    <col min="1663" max="1663" width="10.5703125" style="52" bestFit="1" customWidth="1"/>
    <col min="1664" max="1664" width="9.5703125" style="52" bestFit="1" customWidth="1"/>
    <col min="1665" max="1665" width="10.5703125" style="52" bestFit="1" customWidth="1"/>
    <col min="1666" max="1666" width="12.28515625" style="52" customWidth="1"/>
    <col min="1667" max="1667" width="10.5703125" style="52" bestFit="1" customWidth="1"/>
    <col min="1668" max="1668" width="10.140625" style="52" customWidth="1"/>
    <col min="1669" max="1669" width="9.5703125" style="52" bestFit="1" customWidth="1"/>
    <col min="1670" max="1670" width="0" style="52" hidden="1" customWidth="1"/>
    <col min="1671" max="1672" width="10.5703125" style="52" bestFit="1" customWidth="1"/>
    <col min="1673" max="1673" width="9.5703125" style="52" bestFit="1" customWidth="1"/>
    <col min="1674" max="1674" width="12.140625" style="52" bestFit="1" customWidth="1"/>
    <col min="1675" max="1675" width="9.5703125" style="52" bestFit="1" customWidth="1"/>
    <col min="1676" max="1676" width="12.140625" style="52" bestFit="1" customWidth="1"/>
    <col min="1677" max="1678" width="10.5703125" style="52" bestFit="1" customWidth="1"/>
    <col min="1679" max="1679" width="10.5703125" style="52" customWidth="1"/>
    <col min="1680" max="1680" width="10.5703125" style="52" bestFit="1" customWidth="1"/>
    <col min="1681" max="1681" width="0" style="52" hidden="1" customWidth="1"/>
    <col min="1682" max="1682" width="10.5703125" style="52" bestFit="1" customWidth="1"/>
    <col min="1683" max="1684" width="9.5703125" style="52" bestFit="1" customWidth="1"/>
    <col min="1685" max="1685" width="13.140625" style="52" bestFit="1" customWidth="1"/>
    <col min="1686" max="1686" width="15.140625" style="52" customWidth="1"/>
    <col min="1687" max="1687" width="0" style="52" hidden="1" customWidth="1"/>
    <col min="1688" max="1688" width="13.5703125" style="52" customWidth="1"/>
    <col min="1689" max="1689" width="16.7109375" style="52" customWidth="1"/>
    <col min="1690" max="1912" width="9.140625" style="52"/>
    <col min="1913" max="1913" width="3.5703125" style="52" customWidth="1"/>
    <col min="1914" max="1914" width="37.7109375" style="52" customWidth="1"/>
    <col min="1915" max="1915" width="12.5703125" style="52" customWidth="1"/>
    <col min="1916" max="1918" width="9.5703125" style="52" bestFit="1" customWidth="1"/>
    <col min="1919" max="1919" width="10.5703125" style="52" bestFit="1" customWidth="1"/>
    <col min="1920" max="1920" width="9.5703125" style="52" bestFit="1" customWidth="1"/>
    <col min="1921" max="1921" width="10.5703125" style="52" bestFit="1" customWidth="1"/>
    <col min="1922" max="1922" width="12.28515625" style="52" customWidth="1"/>
    <col min="1923" max="1923" width="10.5703125" style="52" bestFit="1" customWidth="1"/>
    <col min="1924" max="1924" width="10.140625" style="52" customWidth="1"/>
    <col min="1925" max="1925" width="9.5703125" style="52" bestFit="1" customWidth="1"/>
    <col min="1926" max="1926" width="0" style="52" hidden="1" customWidth="1"/>
    <col min="1927" max="1928" width="10.5703125" style="52" bestFit="1" customWidth="1"/>
    <col min="1929" max="1929" width="9.5703125" style="52" bestFit="1" customWidth="1"/>
    <col min="1930" max="1930" width="12.140625" style="52" bestFit="1" customWidth="1"/>
    <col min="1931" max="1931" width="9.5703125" style="52" bestFit="1" customWidth="1"/>
    <col min="1932" max="1932" width="12.140625" style="52" bestFit="1" customWidth="1"/>
    <col min="1933" max="1934" width="10.5703125" style="52" bestFit="1" customWidth="1"/>
    <col min="1935" max="1935" width="10.5703125" style="52" customWidth="1"/>
    <col min="1936" max="1936" width="10.5703125" style="52" bestFit="1" customWidth="1"/>
    <col min="1937" max="1937" width="0" style="52" hidden="1" customWidth="1"/>
    <col min="1938" max="1938" width="10.5703125" style="52" bestFit="1" customWidth="1"/>
    <col min="1939" max="1940" width="9.5703125" style="52" bestFit="1" customWidth="1"/>
    <col min="1941" max="1941" width="13.140625" style="52" bestFit="1" customWidth="1"/>
    <col min="1942" max="1942" width="15.140625" style="52" customWidth="1"/>
    <col min="1943" max="1943" width="0" style="52" hidden="1" customWidth="1"/>
    <col min="1944" max="1944" width="13.5703125" style="52" customWidth="1"/>
    <col min="1945" max="1945" width="16.7109375" style="52" customWidth="1"/>
    <col min="1946" max="2168" width="9.140625" style="52"/>
    <col min="2169" max="2169" width="3.5703125" style="52" customWidth="1"/>
    <col min="2170" max="2170" width="37.7109375" style="52" customWidth="1"/>
    <col min="2171" max="2171" width="12.5703125" style="52" customWidth="1"/>
    <col min="2172" max="2174" width="9.5703125" style="52" bestFit="1" customWidth="1"/>
    <col min="2175" max="2175" width="10.5703125" style="52" bestFit="1" customWidth="1"/>
    <col min="2176" max="2176" width="9.5703125" style="52" bestFit="1" customWidth="1"/>
    <col min="2177" max="2177" width="10.5703125" style="52" bestFit="1" customWidth="1"/>
    <col min="2178" max="2178" width="12.28515625" style="52" customWidth="1"/>
    <col min="2179" max="2179" width="10.5703125" style="52" bestFit="1" customWidth="1"/>
    <col min="2180" max="2180" width="10.140625" style="52" customWidth="1"/>
    <col min="2181" max="2181" width="9.5703125" style="52" bestFit="1" customWidth="1"/>
    <col min="2182" max="2182" width="0" style="52" hidden="1" customWidth="1"/>
    <col min="2183" max="2184" width="10.5703125" style="52" bestFit="1" customWidth="1"/>
    <col min="2185" max="2185" width="9.5703125" style="52" bestFit="1" customWidth="1"/>
    <col min="2186" max="2186" width="12.140625" style="52" bestFit="1" customWidth="1"/>
    <col min="2187" max="2187" width="9.5703125" style="52" bestFit="1" customWidth="1"/>
    <col min="2188" max="2188" width="12.140625" style="52" bestFit="1" customWidth="1"/>
    <col min="2189" max="2190" width="10.5703125" style="52" bestFit="1" customWidth="1"/>
    <col min="2191" max="2191" width="10.5703125" style="52" customWidth="1"/>
    <col min="2192" max="2192" width="10.5703125" style="52" bestFit="1" customWidth="1"/>
    <col min="2193" max="2193" width="0" style="52" hidden="1" customWidth="1"/>
    <col min="2194" max="2194" width="10.5703125" style="52" bestFit="1" customWidth="1"/>
    <col min="2195" max="2196" width="9.5703125" style="52" bestFit="1" customWidth="1"/>
    <col min="2197" max="2197" width="13.140625" style="52" bestFit="1" customWidth="1"/>
    <col min="2198" max="2198" width="15.140625" style="52" customWidth="1"/>
    <col min="2199" max="2199" width="0" style="52" hidden="1" customWidth="1"/>
    <col min="2200" max="2200" width="13.5703125" style="52" customWidth="1"/>
    <col min="2201" max="2201" width="16.7109375" style="52" customWidth="1"/>
    <col min="2202" max="2424" width="9.140625" style="52"/>
    <col min="2425" max="2425" width="3.5703125" style="52" customWidth="1"/>
    <col min="2426" max="2426" width="37.7109375" style="52" customWidth="1"/>
    <col min="2427" max="2427" width="12.5703125" style="52" customWidth="1"/>
    <col min="2428" max="2430" width="9.5703125" style="52" bestFit="1" customWidth="1"/>
    <col min="2431" max="2431" width="10.5703125" style="52" bestFit="1" customWidth="1"/>
    <col min="2432" max="2432" width="9.5703125" style="52" bestFit="1" customWidth="1"/>
    <col min="2433" max="2433" width="10.5703125" style="52" bestFit="1" customWidth="1"/>
    <col min="2434" max="2434" width="12.28515625" style="52" customWidth="1"/>
    <col min="2435" max="2435" width="10.5703125" style="52" bestFit="1" customWidth="1"/>
    <col min="2436" max="2436" width="10.140625" style="52" customWidth="1"/>
    <col min="2437" max="2437" width="9.5703125" style="52" bestFit="1" customWidth="1"/>
    <col min="2438" max="2438" width="0" style="52" hidden="1" customWidth="1"/>
    <col min="2439" max="2440" width="10.5703125" style="52" bestFit="1" customWidth="1"/>
    <col min="2441" max="2441" width="9.5703125" style="52" bestFit="1" customWidth="1"/>
    <col min="2442" max="2442" width="12.140625" style="52" bestFit="1" customWidth="1"/>
    <col min="2443" max="2443" width="9.5703125" style="52" bestFit="1" customWidth="1"/>
    <col min="2444" max="2444" width="12.140625" style="52" bestFit="1" customWidth="1"/>
    <col min="2445" max="2446" width="10.5703125" style="52" bestFit="1" customWidth="1"/>
    <col min="2447" max="2447" width="10.5703125" style="52" customWidth="1"/>
    <col min="2448" max="2448" width="10.5703125" style="52" bestFit="1" customWidth="1"/>
    <col min="2449" max="2449" width="0" style="52" hidden="1" customWidth="1"/>
    <col min="2450" max="2450" width="10.5703125" style="52" bestFit="1" customWidth="1"/>
    <col min="2451" max="2452" width="9.5703125" style="52" bestFit="1" customWidth="1"/>
    <col min="2453" max="2453" width="13.140625" style="52" bestFit="1" customWidth="1"/>
    <col min="2454" max="2454" width="15.140625" style="52" customWidth="1"/>
    <col min="2455" max="2455" width="0" style="52" hidden="1" customWidth="1"/>
    <col min="2456" max="2456" width="13.5703125" style="52" customWidth="1"/>
    <col min="2457" max="2457" width="16.7109375" style="52" customWidth="1"/>
    <col min="2458" max="2680" width="9.140625" style="52"/>
    <col min="2681" max="2681" width="3.5703125" style="52" customWidth="1"/>
    <col min="2682" max="2682" width="37.7109375" style="52" customWidth="1"/>
    <col min="2683" max="2683" width="12.5703125" style="52" customWidth="1"/>
    <col min="2684" max="2686" width="9.5703125" style="52" bestFit="1" customWidth="1"/>
    <col min="2687" max="2687" width="10.5703125" style="52" bestFit="1" customWidth="1"/>
    <col min="2688" max="2688" width="9.5703125" style="52" bestFit="1" customWidth="1"/>
    <col min="2689" max="2689" width="10.5703125" style="52" bestFit="1" customWidth="1"/>
    <col min="2690" max="2690" width="12.28515625" style="52" customWidth="1"/>
    <col min="2691" max="2691" width="10.5703125" style="52" bestFit="1" customWidth="1"/>
    <col min="2692" max="2692" width="10.140625" style="52" customWidth="1"/>
    <col min="2693" max="2693" width="9.5703125" style="52" bestFit="1" customWidth="1"/>
    <col min="2694" max="2694" width="0" style="52" hidden="1" customWidth="1"/>
    <col min="2695" max="2696" width="10.5703125" style="52" bestFit="1" customWidth="1"/>
    <col min="2697" max="2697" width="9.5703125" style="52" bestFit="1" customWidth="1"/>
    <col min="2698" max="2698" width="12.140625" style="52" bestFit="1" customWidth="1"/>
    <col min="2699" max="2699" width="9.5703125" style="52" bestFit="1" customWidth="1"/>
    <col min="2700" max="2700" width="12.140625" style="52" bestFit="1" customWidth="1"/>
    <col min="2701" max="2702" width="10.5703125" style="52" bestFit="1" customWidth="1"/>
    <col min="2703" max="2703" width="10.5703125" style="52" customWidth="1"/>
    <col min="2704" max="2704" width="10.5703125" style="52" bestFit="1" customWidth="1"/>
    <col min="2705" max="2705" width="0" style="52" hidden="1" customWidth="1"/>
    <col min="2706" max="2706" width="10.5703125" style="52" bestFit="1" customWidth="1"/>
    <col min="2707" max="2708" width="9.5703125" style="52" bestFit="1" customWidth="1"/>
    <col min="2709" max="2709" width="13.140625" style="52" bestFit="1" customWidth="1"/>
    <col min="2710" max="2710" width="15.140625" style="52" customWidth="1"/>
    <col min="2711" max="2711" width="0" style="52" hidden="1" customWidth="1"/>
    <col min="2712" max="2712" width="13.5703125" style="52" customWidth="1"/>
    <col min="2713" max="2713" width="16.7109375" style="52" customWidth="1"/>
    <col min="2714" max="2936" width="9.140625" style="52"/>
    <col min="2937" max="2937" width="3.5703125" style="52" customWidth="1"/>
    <col min="2938" max="2938" width="37.7109375" style="52" customWidth="1"/>
    <col min="2939" max="2939" width="12.5703125" style="52" customWidth="1"/>
    <col min="2940" max="2942" width="9.5703125" style="52" bestFit="1" customWidth="1"/>
    <col min="2943" max="2943" width="10.5703125" style="52" bestFit="1" customWidth="1"/>
    <col min="2944" max="2944" width="9.5703125" style="52" bestFit="1" customWidth="1"/>
    <col min="2945" max="2945" width="10.5703125" style="52" bestFit="1" customWidth="1"/>
    <col min="2946" max="2946" width="12.28515625" style="52" customWidth="1"/>
    <col min="2947" max="2947" width="10.5703125" style="52" bestFit="1" customWidth="1"/>
    <col min="2948" max="2948" width="10.140625" style="52" customWidth="1"/>
    <col min="2949" max="2949" width="9.5703125" style="52" bestFit="1" customWidth="1"/>
    <col min="2950" max="2950" width="0" style="52" hidden="1" customWidth="1"/>
    <col min="2951" max="2952" width="10.5703125" style="52" bestFit="1" customWidth="1"/>
    <col min="2953" max="2953" width="9.5703125" style="52" bestFit="1" customWidth="1"/>
    <col min="2954" max="2954" width="12.140625" style="52" bestFit="1" customWidth="1"/>
    <col min="2955" max="2955" width="9.5703125" style="52" bestFit="1" customWidth="1"/>
    <col min="2956" max="2956" width="12.140625" style="52" bestFit="1" customWidth="1"/>
    <col min="2957" max="2958" width="10.5703125" style="52" bestFit="1" customWidth="1"/>
    <col min="2959" max="2959" width="10.5703125" style="52" customWidth="1"/>
    <col min="2960" max="2960" width="10.5703125" style="52" bestFit="1" customWidth="1"/>
    <col min="2961" max="2961" width="0" style="52" hidden="1" customWidth="1"/>
    <col min="2962" max="2962" width="10.5703125" style="52" bestFit="1" customWidth="1"/>
    <col min="2963" max="2964" width="9.5703125" style="52" bestFit="1" customWidth="1"/>
    <col min="2965" max="2965" width="13.140625" style="52" bestFit="1" customWidth="1"/>
    <col min="2966" max="2966" width="15.140625" style="52" customWidth="1"/>
    <col min="2967" max="2967" width="0" style="52" hidden="1" customWidth="1"/>
    <col min="2968" max="2968" width="13.5703125" style="52" customWidth="1"/>
    <col min="2969" max="2969" width="16.7109375" style="52" customWidth="1"/>
    <col min="2970" max="3192" width="9.140625" style="52"/>
    <col min="3193" max="3193" width="3.5703125" style="52" customWidth="1"/>
    <col min="3194" max="3194" width="37.7109375" style="52" customWidth="1"/>
    <col min="3195" max="3195" width="12.5703125" style="52" customWidth="1"/>
    <col min="3196" max="3198" width="9.5703125" style="52" bestFit="1" customWidth="1"/>
    <col min="3199" max="3199" width="10.5703125" style="52" bestFit="1" customWidth="1"/>
    <col min="3200" max="3200" width="9.5703125" style="52" bestFit="1" customWidth="1"/>
    <col min="3201" max="3201" width="10.5703125" style="52" bestFit="1" customWidth="1"/>
    <col min="3202" max="3202" width="12.28515625" style="52" customWidth="1"/>
    <col min="3203" max="3203" width="10.5703125" style="52" bestFit="1" customWidth="1"/>
    <col min="3204" max="3204" width="10.140625" style="52" customWidth="1"/>
    <col min="3205" max="3205" width="9.5703125" style="52" bestFit="1" customWidth="1"/>
    <col min="3206" max="3206" width="0" style="52" hidden="1" customWidth="1"/>
    <col min="3207" max="3208" width="10.5703125" style="52" bestFit="1" customWidth="1"/>
    <col min="3209" max="3209" width="9.5703125" style="52" bestFit="1" customWidth="1"/>
    <col min="3210" max="3210" width="12.140625" style="52" bestFit="1" customWidth="1"/>
    <col min="3211" max="3211" width="9.5703125" style="52" bestFit="1" customWidth="1"/>
    <col min="3212" max="3212" width="12.140625" style="52" bestFit="1" customWidth="1"/>
    <col min="3213" max="3214" width="10.5703125" style="52" bestFit="1" customWidth="1"/>
    <col min="3215" max="3215" width="10.5703125" style="52" customWidth="1"/>
    <col min="3216" max="3216" width="10.5703125" style="52" bestFit="1" customWidth="1"/>
    <col min="3217" max="3217" width="0" style="52" hidden="1" customWidth="1"/>
    <col min="3218" max="3218" width="10.5703125" style="52" bestFit="1" customWidth="1"/>
    <col min="3219" max="3220" width="9.5703125" style="52" bestFit="1" customWidth="1"/>
    <col min="3221" max="3221" width="13.140625" style="52" bestFit="1" customWidth="1"/>
    <col min="3222" max="3222" width="15.140625" style="52" customWidth="1"/>
    <col min="3223" max="3223" width="0" style="52" hidden="1" customWidth="1"/>
    <col min="3224" max="3224" width="13.5703125" style="52" customWidth="1"/>
    <col min="3225" max="3225" width="16.7109375" style="52" customWidth="1"/>
    <col min="3226" max="3448" width="9.140625" style="52"/>
    <col min="3449" max="3449" width="3.5703125" style="52" customWidth="1"/>
    <col min="3450" max="3450" width="37.7109375" style="52" customWidth="1"/>
    <col min="3451" max="3451" width="12.5703125" style="52" customWidth="1"/>
    <col min="3452" max="3454" width="9.5703125" style="52" bestFit="1" customWidth="1"/>
    <col min="3455" max="3455" width="10.5703125" style="52" bestFit="1" customWidth="1"/>
    <col min="3456" max="3456" width="9.5703125" style="52" bestFit="1" customWidth="1"/>
    <col min="3457" max="3457" width="10.5703125" style="52" bestFit="1" customWidth="1"/>
    <col min="3458" max="3458" width="12.28515625" style="52" customWidth="1"/>
    <col min="3459" max="3459" width="10.5703125" style="52" bestFit="1" customWidth="1"/>
    <col min="3460" max="3460" width="10.140625" style="52" customWidth="1"/>
    <col min="3461" max="3461" width="9.5703125" style="52" bestFit="1" customWidth="1"/>
    <col min="3462" max="3462" width="0" style="52" hidden="1" customWidth="1"/>
    <col min="3463" max="3464" width="10.5703125" style="52" bestFit="1" customWidth="1"/>
    <col min="3465" max="3465" width="9.5703125" style="52" bestFit="1" customWidth="1"/>
    <col min="3466" max="3466" width="12.140625" style="52" bestFit="1" customWidth="1"/>
    <col min="3467" max="3467" width="9.5703125" style="52" bestFit="1" customWidth="1"/>
    <col min="3468" max="3468" width="12.140625" style="52" bestFit="1" customWidth="1"/>
    <col min="3469" max="3470" width="10.5703125" style="52" bestFit="1" customWidth="1"/>
    <col min="3471" max="3471" width="10.5703125" style="52" customWidth="1"/>
    <col min="3472" max="3472" width="10.5703125" style="52" bestFit="1" customWidth="1"/>
    <col min="3473" max="3473" width="0" style="52" hidden="1" customWidth="1"/>
    <col min="3474" max="3474" width="10.5703125" style="52" bestFit="1" customWidth="1"/>
    <col min="3475" max="3476" width="9.5703125" style="52" bestFit="1" customWidth="1"/>
    <col min="3477" max="3477" width="13.140625" style="52" bestFit="1" customWidth="1"/>
    <col min="3478" max="3478" width="15.140625" style="52" customWidth="1"/>
    <col min="3479" max="3479" width="0" style="52" hidden="1" customWidth="1"/>
    <col min="3480" max="3480" width="13.5703125" style="52" customWidth="1"/>
    <col min="3481" max="3481" width="16.7109375" style="52" customWidth="1"/>
    <col min="3482" max="3704" width="9.140625" style="52"/>
    <col min="3705" max="3705" width="3.5703125" style="52" customWidth="1"/>
    <col min="3706" max="3706" width="37.7109375" style="52" customWidth="1"/>
    <col min="3707" max="3707" width="12.5703125" style="52" customWidth="1"/>
    <col min="3708" max="3710" width="9.5703125" style="52" bestFit="1" customWidth="1"/>
    <col min="3711" max="3711" width="10.5703125" style="52" bestFit="1" customWidth="1"/>
    <col min="3712" max="3712" width="9.5703125" style="52" bestFit="1" customWidth="1"/>
    <col min="3713" max="3713" width="10.5703125" style="52" bestFit="1" customWidth="1"/>
    <col min="3714" max="3714" width="12.28515625" style="52" customWidth="1"/>
    <col min="3715" max="3715" width="10.5703125" style="52" bestFit="1" customWidth="1"/>
    <col min="3716" max="3716" width="10.140625" style="52" customWidth="1"/>
    <col min="3717" max="3717" width="9.5703125" style="52" bestFit="1" customWidth="1"/>
    <col min="3718" max="3718" width="0" style="52" hidden="1" customWidth="1"/>
    <col min="3719" max="3720" width="10.5703125" style="52" bestFit="1" customWidth="1"/>
    <col min="3721" max="3721" width="9.5703125" style="52" bestFit="1" customWidth="1"/>
    <col min="3722" max="3722" width="12.140625" style="52" bestFit="1" customWidth="1"/>
    <col min="3723" max="3723" width="9.5703125" style="52" bestFit="1" customWidth="1"/>
    <col min="3724" max="3724" width="12.140625" style="52" bestFit="1" customWidth="1"/>
    <col min="3725" max="3726" width="10.5703125" style="52" bestFit="1" customWidth="1"/>
    <col min="3727" max="3727" width="10.5703125" style="52" customWidth="1"/>
    <col min="3728" max="3728" width="10.5703125" style="52" bestFit="1" customWidth="1"/>
    <col min="3729" max="3729" width="0" style="52" hidden="1" customWidth="1"/>
    <col min="3730" max="3730" width="10.5703125" style="52" bestFit="1" customWidth="1"/>
    <col min="3731" max="3732" width="9.5703125" style="52" bestFit="1" customWidth="1"/>
    <col min="3733" max="3733" width="13.140625" style="52" bestFit="1" customWidth="1"/>
    <col min="3734" max="3734" width="15.140625" style="52" customWidth="1"/>
    <col min="3735" max="3735" width="0" style="52" hidden="1" customWidth="1"/>
    <col min="3736" max="3736" width="13.5703125" style="52" customWidth="1"/>
    <col min="3737" max="3737" width="16.7109375" style="52" customWidth="1"/>
    <col min="3738" max="3960" width="9.140625" style="52"/>
    <col min="3961" max="3961" width="3.5703125" style="52" customWidth="1"/>
    <col min="3962" max="3962" width="37.7109375" style="52" customWidth="1"/>
    <col min="3963" max="3963" width="12.5703125" style="52" customWidth="1"/>
    <col min="3964" max="3966" width="9.5703125" style="52" bestFit="1" customWidth="1"/>
    <col min="3967" max="3967" width="10.5703125" style="52" bestFit="1" customWidth="1"/>
    <col min="3968" max="3968" width="9.5703125" style="52" bestFit="1" customWidth="1"/>
    <col min="3969" max="3969" width="10.5703125" style="52" bestFit="1" customWidth="1"/>
    <col min="3970" max="3970" width="12.28515625" style="52" customWidth="1"/>
    <col min="3971" max="3971" width="10.5703125" style="52" bestFit="1" customWidth="1"/>
    <col min="3972" max="3972" width="10.140625" style="52" customWidth="1"/>
    <col min="3973" max="3973" width="9.5703125" style="52" bestFit="1" customWidth="1"/>
    <col min="3974" max="3974" width="0" style="52" hidden="1" customWidth="1"/>
    <col min="3975" max="3976" width="10.5703125" style="52" bestFit="1" customWidth="1"/>
    <col min="3977" max="3977" width="9.5703125" style="52" bestFit="1" customWidth="1"/>
    <col min="3978" max="3978" width="12.140625" style="52" bestFit="1" customWidth="1"/>
    <col min="3979" max="3979" width="9.5703125" style="52" bestFit="1" customWidth="1"/>
    <col min="3980" max="3980" width="12.140625" style="52" bestFit="1" customWidth="1"/>
    <col min="3981" max="3982" width="10.5703125" style="52" bestFit="1" customWidth="1"/>
    <col min="3983" max="3983" width="10.5703125" style="52" customWidth="1"/>
    <col min="3984" max="3984" width="10.5703125" style="52" bestFit="1" customWidth="1"/>
    <col min="3985" max="3985" width="0" style="52" hidden="1" customWidth="1"/>
    <col min="3986" max="3986" width="10.5703125" style="52" bestFit="1" customWidth="1"/>
    <col min="3987" max="3988" width="9.5703125" style="52" bestFit="1" customWidth="1"/>
    <col min="3989" max="3989" width="13.140625" style="52" bestFit="1" customWidth="1"/>
    <col min="3990" max="3990" width="15.140625" style="52" customWidth="1"/>
    <col min="3991" max="3991" width="0" style="52" hidden="1" customWidth="1"/>
    <col min="3992" max="3992" width="13.5703125" style="52" customWidth="1"/>
    <col min="3993" max="3993" width="16.7109375" style="52" customWidth="1"/>
    <col min="3994" max="4216" width="9.140625" style="52"/>
    <col min="4217" max="4217" width="3.5703125" style="52" customWidth="1"/>
    <col min="4218" max="4218" width="37.7109375" style="52" customWidth="1"/>
    <col min="4219" max="4219" width="12.5703125" style="52" customWidth="1"/>
    <col min="4220" max="4222" width="9.5703125" style="52" bestFit="1" customWidth="1"/>
    <col min="4223" max="4223" width="10.5703125" style="52" bestFit="1" customWidth="1"/>
    <col min="4224" max="4224" width="9.5703125" style="52" bestFit="1" customWidth="1"/>
    <col min="4225" max="4225" width="10.5703125" style="52" bestFit="1" customWidth="1"/>
    <col min="4226" max="4226" width="12.28515625" style="52" customWidth="1"/>
    <col min="4227" max="4227" width="10.5703125" style="52" bestFit="1" customWidth="1"/>
    <col min="4228" max="4228" width="10.140625" style="52" customWidth="1"/>
    <col min="4229" max="4229" width="9.5703125" style="52" bestFit="1" customWidth="1"/>
    <col min="4230" max="4230" width="0" style="52" hidden="1" customWidth="1"/>
    <col min="4231" max="4232" width="10.5703125" style="52" bestFit="1" customWidth="1"/>
    <col min="4233" max="4233" width="9.5703125" style="52" bestFit="1" customWidth="1"/>
    <col min="4234" max="4234" width="12.140625" style="52" bestFit="1" customWidth="1"/>
    <col min="4235" max="4235" width="9.5703125" style="52" bestFit="1" customWidth="1"/>
    <col min="4236" max="4236" width="12.140625" style="52" bestFit="1" customWidth="1"/>
    <col min="4237" max="4238" width="10.5703125" style="52" bestFit="1" customWidth="1"/>
    <col min="4239" max="4239" width="10.5703125" style="52" customWidth="1"/>
    <col min="4240" max="4240" width="10.5703125" style="52" bestFit="1" customWidth="1"/>
    <col min="4241" max="4241" width="0" style="52" hidden="1" customWidth="1"/>
    <col min="4242" max="4242" width="10.5703125" style="52" bestFit="1" customWidth="1"/>
    <col min="4243" max="4244" width="9.5703125" style="52" bestFit="1" customWidth="1"/>
    <col min="4245" max="4245" width="13.140625" style="52" bestFit="1" customWidth="1"/>
    <col min="4246" max="4246" width="15.140625" style="52" customWidth="1"/>
    <col min="4247" max="4247" width="0" style="52" hidden="1" customWidth="1"/>
    <col min="4248" max="4248" width="13.5703125" style="52" customWidth="1"/>
    <col min="4249" max="4249" width="16.7109375" style="52" customWidth="1"/>
    <col min="4250" max="4472" width="9.140625" style="52"/>
    <col min="4473" max="4473" width="3.5703125" style="52" customWidth="1"/>
    <col min="4474" max="4474" width="37.7109375" style="52" customWidth="1"/>
    <col min="4475" max="4475" width="12.5703125" style="52" customWidth="1"/>
    <col min="4476" max="4478" width="9.5703125" style="52" bestFit="1" customWidth="1"/>
    <col min="4479" max="4479" width="10.5703125" style="52" bestFit="1" customWidth="1"/>
    <col min="4480" max="4480" width="9.5703125" style="52" bestFit="1" customWidth="1"/>
    <col min="4481" max="4481" width="10.5703125" style="52" bestFit="1" customWidth="1"/>
    <col min="4482" max="4482" width="12.28515625" style="52" customWidth="1"/>
    <col min="4483" max="4483" width="10.5703125" style="52" bestFit="1" customWidth="1"/>
    <col min="4484" max="4484" width="10.140625" style="52" customWidth="1"/>
    <col min="4485" max="4485" width="9.5703125" style="52" bestFit="1" customWidth="1"/>
    <col min="4486" max="4486" width="0" style="52" hidden="1" customWidth="1"/>
    <col min="4487" max="4488" width="10.5703125" style="52" bestFit="1" customWidth="1"/>
    <col min="4489" max="4489" width="9.5703125" style="52" bestFit="1" customWidth="1"/>
    <col min="4490" max="4490" width="12.140625" style="52" bestFit="1" customWidth="1"/>
    <col min="4491" max="4491" width="9.5703125" style="52" bestFit="1" customWidth="1"/>
    <col min="4492" max="4492" width="12.140625" style="52" bestFit="1" customWidth="1"/>
    <col min="4493" max="4494" width="10.5703125" style="52" bestFit="1" customWidth="1"/>
    <col min="4495" max="4495" width="10.5703125" style="52" customWidth="1"/>
    <col min="4496" max="4496" width="10.5703125" style="52" bestFit="1" customWidth="1"/>
    <col min="4497" max="4497" width="0" style="52" hidden="1" customWidth="1"/>
    <col min="4498" max="4498" width="10.5703125" style="52" bestFit="1" customWidth="1"/>
    <col min="4499" max="4500" width="9.5703125" style="52" bestFit="1" customWidth="1"/>
    <col min="4501" max="4501" width="13.140625" style="52" bestFit="1" customWidth="1"/>
    <col min="4502" max="4502" width="15.140625" style="52" customWidth="1"/>
    <col min="4503" max="4503" width="0" style="52" hidden="1" customWidth="1"/>
    <col min="4504" max="4504" width="13.5703125" style="52" customWidth="1"/>
    <col min="4505" max="4505" width="16.7109375" style="52" customWidth="1"/>
    <col min="4506" max="4728" width="9.140625" style="52"/>
    <col min="4729" max="4729" width="3.5703125" style="52" customWidth="1"/>
    <col min="4730" max="4730" width="37.7109375" style="52" customWidth="1"/>
    <col min="4731" max="4731" width="12.5703125" style="52" customWidth="1"/>
    <col min="4732" max="4734" width="9.5703125" style="52" bestFit="1" customWidth="1"/>
    <col min="4735" max="4735" width="10.5703125" style="52" bestFit="1" customWidth="1"/>
    <col min="4736" max="4736" width="9.5703125" style="52" bestFit="1" customWidth="1"/>
    <col min="4737" max="4737" width="10.5703125" style="52" bestFit="1" customWidth="1"/>
    <col min="4738" max="4738" width="12.28515625" style="52" customWidth="1"/>
    <col min="4739" max="4739" width="10.5703125" style="52" bestFit="1" customWidth="1"/>
    <col min="4740" max="4740" width="10.140625" style="52" customWidth="1"/>
    <col min="4741" max="4741" width="9.5703125" style="52" bestFit="1" customWidth="1"/>
    <col min="4742" max="4742" width="0" style="52" hidden="1" customWidth="1"/>
    <col min="4743" max="4744" width="10.5703125" style="52" bestFit="1" customWidth="1"/>
    <col min="4745" max="4745" width="9.5703125" style="52" bestFit="1" customWidth="1"/>
    <col min="4746" max="4746" width="12.140625" style="52" bestFit="1" customWidth="1"/>
    <col min="4747" max="4747" width="9.5703125" style="52" bestFit="1" customWidth="1"/>
    <col min="4748" max="4748" width="12.140625" style="52" bestFit="1" customWidth="1"/>
    <col min="4749" max="4750" width="10.5703125" style="52" bestFit="1" customWidth="1"/>
    <col min="4751" max="4751" width="10.5703125" style="52" customWidth="1"/>
    <col min="4752" max="4752" width="10.5703125" style="52" bestFit="1" customWidth="1"/>
    <col min="4753" max="4753" width="0" style="52" hidden="1" customWidth="1"/>
    <col min="4754" max="4754" width="10.5703125" style="52" bestFit="1" customWidth="1"/>
    <col min="4755" max="4756" width="9.5703125" style="52" bestFit="1" customWidth="1"/>
    <col min="4757" max="4757" width="13.140625" style="52" bestFit="1" customWidth="1"/>
    <col min="4758" max="4758" width="15.140625" style="52" customWidth="1"/>
    <col min="4759" max="4759" width="0" style="52" hidden="1" customWidth="1"/>
    <col min="4760" max="4760" width="13.5703125" style="52" customWidth="1"/>
    <col min="4761" max="4761" width="16.7109375" style="52" customWidth="1"/>
    <col min="4762" max="4984" width="9.140625" style="52"/>
    <col min="4985" max="4985" width="3.5703125" style="52" customWidth="1"/>
    <col min="4986" max="4986" width="37.7109375" style="52" customWidth="1"/>
    <col min="4987" max="4987" width="12.5703125" style="52" customWidth="1"/>
    <col min="4988" max="4990" width="9.5703125" style="52" bestFit="1" customWidth="1"/>
    <col min="4991" max="4991" width="10.5703125" style="52" bestFit="1" customWidth="1"/>
    <col min="4992" max="4992" width="9.5703125" style="52" bestFit="1" customWidth="1"/>
    <col min="4993" max="4993" width="10.5703125" style="52" bestFit="1" customWidth="1"/>
    <col min="4994" max="4994" width="12.28515625" style="52" customWidth="1"/>
    <col min="4995" max="4995" width="10.5703125" style="52" bestFit="1" customWidth="1"/>
    <col min="4996" max="4996" width="10.140625" style="52" customWidth="1"/>
    <col min="4997" max="4997" width="9.5703125" style="52" bestFit="1" customWidth="1"/>
    <col min="4998" max="4998" width="0" style="52" hidden="1" customWidth="1"/>
    <col min="4999" max="5000" width="10.5703125" style="52" bestFit="1" customWidth="1"/>
    <col min="5001" max="5001" width="9.5703125" style="52" bestFit="1" customWidth="1"/>
    <col min="5002" max="5002" width="12.140625" style="52" bestFit="1" customWidth="1"/>
    <col min="5003" max="5003" width="9.5703125" style="52" bestFit="1" customWidth="1"/>
    <col min="5004" max="5004" width="12.140625" style="52" bestFit="1" customWidth="1"/>
    <col min="5005" max="5006" width="10.5703125" style="52" bestFit="1" customWidth="1"/>
    <col min="5007" max="5007" width="10.5703125" style="52" customWidth="1"/>
    <col min="5008" max="5008" width="10.5703125" style="52" bestFit="1" customWidth="1"/>
    <col min="5009" max="5009" width="0" style="52" hidden="1" customWidth="1"/>
    <col min="5010" max="5010" width="10.5703125" style="52" bestFit="1" customWidth="1"/>
    <col min="5011" max="5012" width="9.5703125" style="52" bestFit="1" customWidth="1"/>
    <col min="5013" max="5013" width="13.140625" style="52" bestFit="1" customWidth="1"/>
    <col min="5014" max="5014" width="15.140625" style="52" customWidth="1"/>
    <col min="5015" max="5015" width="0" style="52" hidden="1" customWidth="1"/>
    <col min="5016" max="5016" width="13.5703125" style="52" customWidth="1"/>
    <col min="5017" max="5017" width="16.7109375" style="52" customWidth="1"/>
    <col min="5018" max="5240" width="9.140625" style="52"/>
    <col min="5241" max="5241" width="3.5703125" style="52" customWidth="1"/>
    <col min="5242" max="5242" width="37.7109375" style="52" customWidth="1"/>
    <col min="5243" max="5243" width="12.5703125" style="52" customWidth="1"/>
    <col min="5244" max="5246" width="9.5703125" style="52" bestFit="1" customWidth="1"/>
    <col min="5247" max="5247" width="10.5703125" style="52" bestFit="1" customWidth="1"/>
    <col min="5248" max="5248" width="9.5703125" style="52" bestFit="1" customWidth="1"/>
    <col min="5249" max="5249" width="10.5703125" style="52" bestFit="1" customWidth="1"/>
    <col min="5250" max="5250" width="12.28515625" style="52" customWidth="1"/>
    <col min="5251" max="5251" width="10.5703125" style="52" bestFit="1" customWidth="1"/>
    <col min="5252" max="5252" width="10.140625" style="52" customWidth="1"/>
    <col min="5253" max="5253" width="9.5703125" style="52" bestFit="1" customWidth="1"/>
    <col min="5254" max="5254" width="0" style="52" hidden="1" customWidth="1"/>
    <col min="5255" max="5256" width="10.5703125" style="52" bestFit="1" customWidth="1"/>
    <col min="5257" max="5257" width="9.5703125" style="52" bestFit="1" customWidth="1"/>
    <col min="5258" max="5258" width="12.140625" style="52" bestFit="1" customWidth="1"/>
    <col min="5259" max="5259" width="9.5703125" style="52" bestFit="1" customWidth="1"/>
    <col min="5260" max="5260" width="12.140625" style="52" bestFit="1" customWidth="1"/>
    <col min="5261" max="5262" width="10.5703125" style="52" bestFit="1" customWidth="1"/>
    <col min="5263" max="5263" width="10.5703125" style="52" customWidth="1"/>
    <col min="5264" max="5264" width="10.5703125" style="52" bestFit="1" customWidth="1"/>
    <col min="5265" max="5265" width="0" style="52" hidden="1" customWidth="1"/>
    <col min="5266" max="5266" width="10.5703125" style="52" bestFit="1" customWidth="1"/>
    <col min="5267" max="5268" width="9.5703125" style="52" bestFit="1" customWidth="1"/>
    <col min="5269" max="5269" width="13.140625" style="52" bestFit="1" customWidth="1"/>
    <col min="5270" max="5270" width="15.140625" style="52" customWidth="1"/>
    <col min="5271" max="5271" width="0" style="52" hidden="1" customWidth="1"/>
    <col min="5272" max="5272" width="13.5703125" style="52" customWidth="1"/>
    <col min="5273" max="5273" width="16.7109375" style="52" customWidth="1"/>
    <col min="5274" max="5496" width="9.140625" style="52"/>
    <col min="5497" max="5497" width="3.5703125" style="52" customWidth="1"/>
    <col min="5498" max="5498" width="37.7109375" style="52" customWidth="1"/>
    <col min="5499" max="5499" width="12.5703125" style="52" customWidth="1"/>
    <col min="5500" max="5502" width="9.5703125" style="52" bestFit="1" customWidth="1"/>
    <col min="5503" max="5503" width="10.5703125" style="52" bestFit="1" customWidth="1"/>
    <col min="5504" max="5504" width="9.5703125" style="52" bestFit="1" customWidth="1"/>
    <col min="5505" max="5505" width="10.5703125" style="52" bestFit="1" customWidth="1"/>
    <col min="5506" max="5506" width="12.28515625" style="52" customWidth="1"/>
    <col min="5507" max="5507" width="10.5703125" style="52" bestFit="1" customWidth="1"/>
    <col min="5508" max="5508" width="10.140625" style="52" customWidth="1"/>
    <col min="5509" max="5509" width="9.5703125" style="52" bestFit="1" customWidth="1"/>
    <col min="5510" max="5510" width="0" style="52" hidden="1" customWidth="1"/>
    <col min="5511" max="5512" width="10.5703125" style="52" bestFit="1" customWidth="1"/>
    <col min="5513" max="5513" width="9.5703125" style="52" bestFit="1" customWidth="1"/>
    <col min="5514" max="5514" width="12.140625" style="52" bestFit="1" customWidth="1"/>
    <col min="5515" max="5515" width="9.5703125" style="52" bestFit="1" customWidth="1"/>
    <col min="5516" max="5516" width="12.140625" style="52" bestFit="1" customWidth="1"/>
    <col min="5517" max="5518" width="10.5703125" style="52" bestFit="1" customWidth="1"/>
    <col min="5519" max="5519" width="10.5703125" style="52" customWidth="1"/>
    <col min="5520" max="5520" width="10.5703125" style="52" bestFit="1" customWidth="1"/>
    <col min="5521" max="5521" width="0" style="52" hidden="1" customWidth="1"/>
    <col min="5522" max="5522" width="10.5703125" style="52" bestFit="1" customWidth="1"/>
    <col min="5523" max="5524" width="9.5703125" style="52" bestFit="1" customWidth="1"/>
    <col min="5525" max="5525" width="13.140625" style="52" bestFit="1" customWidth="1"/>
    <col min="5526" max="5526" width="15.140625" style="52" customWidth="1"/>
    <col min="5527" max="5527" width="0" style="52" hidden="1" customWidth="1"/>
    <col min="5528" max="5528" width="13.5703125" style="52" customWidth="1"/>
    <col min="5529" max="5529" width="16.7109375" style="52" customWidth="1"/>
    <col min="5530" max="5752" width="9.140625" style="52"/>
    <col min="5753" max="5753" width="3.5703125" style="52" customWidth="1"/>
    <col min="5754" max="5754" width="37.7109375" style="52" customWidth="1"/>
    <col min="5755" max="5755" width="12.5703125" style="52" customWidth="1"/>
    <col min="5756" max="5758" width="9.5703125" style="52" bestFit="1" customWidth="1"/>
    <col min="5759" max="5759" width="10.5703125" style="52" bestFit="1" customWidth="1"/>
    <col min="5760" max="5760" width="9.5703125" style="52" bestFit="1" customWidth="1"/>
    <col min="5761" max="5761" width="10.5703125" style="52" bestFit="1" customWidth="1"/>
    <col min="5762" max="5762" width="12.28515625" style="52" customWidth="1"/>
    <col min="5763" max="5763" width="10.5703125" style="52" bestFit="1" customWidth="1"/>
    <col min="5764" max="5764" width="10.140625" style="52" customWidth="1"/>
    <col min="5765" max="5765" width="9.5703125" style="52" bestFit="1" customWidth="1"/>
    <col min="5766" max="5766" width="0" style="52" hidden="1" customWidth="1"/>
    <col min="5767" max="5768" width="10.5703125" style="52" bestFit="1" customWidth="1"/>
    <col min="5769" max="5769" width="9.5703125" style="52" bestFit="1" customWidth="1"/>
    <col min="5770" max="5770" width="12.140625" style="52" bestFit="1" customWidth="1"/>
    <col min="5771" max="5771" width="9.5703125" style="52" bestFit="1" customWidth="1"/>
    <col min="5772" max="5772" width="12.140625" style="52" bestFit="1" customWidth="1"/>
    <col min="5773" max="5774" width="10.5703125" style="52" bestFit="1" customWidth="1"/>
    <col min="5775" max="5775" width="10.5703125" style="52" customWidth="1"/>
    <col min="5776" max="5776" width="10.5703125" style="52" bestFit="1" customWidth="1"/>
    <col min="5777" max="5777" width="0" style="52" hidden="1" customWidth="1"/>
    <col min="5778" max="5778" width="10.5703125" style="52" bestFit="1" customWidth="1"/>
    <col min="5779" max="5780" width="9.5703125" style="52" bestFit="1" customWidth="1"/>
    <col min="5781" max="5781" width="13.140625" style="52" bestFit="1" customWidth="1"/>
    <col min="5782" max="5782" width="15.140625" style="52" customWidth="1"/>
    <col min="5783" max="5783" width="0" style="52" hidden="1" customWidth="1"/>
    <col min="5784" max="5784" width="13.5703125" style="52" customWidth="1"/>
    <col min="5785" max="5785" width="16.7109375" style="52" customWidth="1"/>
    <col min="5786" max="6008" width="9.140625" style="52"/>
    <col min="6009" max="6009" width="3.5703125" style="52" customWidth="1"/>
    <col min="6010" max="6010" width="37.7109375" style="52" customWidth="1"/>
    <col min="6011" max="6011" width="12.5703125" style="52" customWidth="1"/>
    <col min="6012" max="6014" width="9.5703125" style="52" bestFit="1" customWidth="1"/>
    <col min="6015" max="6015" width="10.5703125" style="52" bestFit="1" customWidth="1"/>
    <col min="6016" max="6016" width="9.5703125" style="52" bestFit="1" customWidth="1"/>
    <col min="6017" max="6017" width="10.5703125" style="52" bestFit="1" customWidth="1"/>
    <col min="6018" max="6018" width="12.28515625" style="52" customWidth="1"/>
    <col min="6019" max="6019" width="10.5703125" style="52" bestFit="1" customWidth="1"/>
    <col min="6020" max="6020" width="10.140625" style="52" customWidth="1"/>
    <col min="6021" max="6021" width="9.5703125" style="52" bestFit="1" customWidth="1"/>
    <col min="6022" max="6022" width="0" style="52" hidden="1" customWidth="1"/>
    <col min="6023" max="6024" width="10.5703125" style="52" bestFit="1" customWidth="1"/>
    <col min="6025" max="6025" width="9.5703125" style="52" bestFit="1" customWidth="1"/>
    <col min="6026" max="6026" width="12.140625" style="52" bestFit="1" customWidth="1"/>
    <col min="6027" max="6027" width="9.5703125" style="52" bestFit="1" customWidth="1"/>
    <col min="6028" max="6028" width="12.140625" style="52" bestFit="1" customWidth="1"/>
    <col min="6029" max="6030" width="10.5703125" style="52" bestFit="1" customWidth="1"/>
    <col min="6031" max="6031" width="10.5703125" style="52" customWidth="1"/>
    <col min="6032" max="6032" width="10.5703125" style="52" bestFit="1" customWidth="1"/>
    <col min="6033" max="6033" width="0" style="52" hidden="1" customWidth="1"/>
    <col min="6034" max="6034" width="10.5703125" style="52" bestFit="1" customWidth="1"/>
    <col min="6035" max="6036" width="9.5703125" style="52" bestFit="1" customWidth="1"/>
    <col min="6037" max="6037" width="13.140625" style="52" bestFit="1" customWidth="1"/>
    <col min="6038" max="6038" width="15.140625" style="52" customWidth="1"/>
    <col min="6039" max="6039" width="0" style="52" hidden="1" customWidth="1"/>
    <col min="6040" max="6040" width="13.5703125" style="52" customWidth="1"/>
    <col min="6041" max="6041" width="16.7109375" style="52" customWidth="1"/>
    <col min="6042" max="6264" width="9.140625" style="52"/>
    <col min="6265" max="6265" width="3.5703125" style="52" customWidth="1"/>
    <col min="6266" max="6266" width="37.7109375" style="52" customWidth="1"/>
    <col min="6267" max="6267" width="12.5703125" style="52" customWidth="1"/>
    <col min="6268" max="6270" width="9.5703125" style="52" bestFit="1" customWidth="1"/>
    <col min="6271" max="6271" width="10.5703125" style="52" bestFit="1" customWidth="1"/>
    <col min="6272" max="6272" width="9.5703125" style="52" bestFit="1" customWidth="1"/>
    <col min="6273" max="6273" width="10.5703125" style="52" bestFit="1" customWidth="1"/>
    <col min="6274" max="6274" width="12.28515625" style="52" customWidth="1"/>
    <col min="6275" max="6275" width="10.5703125" style="52" bestFit="1" customWidth="1"/>
    <col min="6276" max="6276" width="10.140625" style="52" customWidth="1"/>
    <col min="6277" max="6277" width="9.5703125" style="52" bestFit="1" customWidth="1"/>
    <col min="6278" max="6278" width="0" style="52" hidden="1" customWidth="1"/>
    <col min="6279" max="6280" width="10.5703125" style="52" bestFit="1" customWidth="1"/>
    <col min="6281" max="6281" width="9.5703125" style="52" bestFit="1" customWidth="1"/>
    <col min="6282" max="6282" width="12.140625" style="52" bestFit="1" customWidth="1"/>
    <col min="6283" max="6283" width="9.5703125" style="52" bestFit="1" customWidth="1"/>
    <col min="6284" max="6284" width="12.140625" style="52" bestFit="1" customWidth="1"/>
    <col min="6285" max="6286" width="10.5703125" style="52" bestFit="1" customWidth="1"/>
    <col min="6287" max="6287" width="10.5703125" style="52" customWidth="1"/>
    <col min="6288" max="6288" width="10.5703125" style="52" bestFit="1" customWidth="1"/>
    <col min="6289" max="6289" width="0" style="52" hidden="1" customWidth="1"/>
    <col min="6290" max="6290" width="10.5703125" style="52" bestFit="1" customWidth="1"/>
    <col min="6291" max="6292" width="9.5703125" style="52" bestFit="1" customWidth="1"/>
    <col min="6293" max="6293" width="13.140625" style="52" bestFit="1" customWidth="1"/>
    <col min="6294" max="6294" width="15.140625" style="52" customWidth="1"/>
    <col min="6295" max="6295" width="0" style="52" hidden="1" customWidth="1"/>
    <col min="6296" max="6296" width="13.5703125" style="52" customWidth="1"/>
    <col min="6297" max="6297" width="16.7109375" style="52" customWidth="1"/>
    <col min="6298" max="6520" width="9.140625" style="52"/>
    <col min="6521" max="6521" width="3.5703125" style="52" customWidth="1"/>
    <col min="6522" max="6522" width="37.7109375" style="52" customWidth="1"/>
    <col min="6523" max="6523" width="12.5703125" style="52" customWidth="1"/>
    <col min="6524" max="6526" width="9.5703125" style="52" bestFit="1" customWidth="1"/>
    <col min="6527" max="6527" width="10.5703125" style="52" bestFit="1" customWidth="1"/>
    <col min="6528" max="6528" width="9.5703125" style="52" bestFit="1" customWidth="1"/>
    <col min="6529" max="6529" width="10.5703125" style="52" bestFit="1" customWidth="1"/>
    <col min="6530" max="6530" width="12.28515625" style="52" customWidth="1"/>
    <col min="6531" max="6531" width="10.5703125" style="52" bestFit="1" customWidth="1"/>
    <col min="6532" max="6532" width="10.140625" style="52" customWidth="1"/>
    <col min="6533" max="6533" width="9.5703125" style="52" bestFit="1" customWidth="1"/>
    <col min="6534" max="6534" width="0" style="52" hidden="1" customWidth="1"/>
    <col min="6535" max="6536" width="10.5703125" style="52" bestFit="1" customWidth="1"/>
    <col min="6537" max="6537" width="9.5703125" style="52" bestFit="1" customWidth="1"/>
    <col min="6538" max="6538" width="12.140625" style="52" bestFit="1" customWidth="1"/>
    <col min="6539" max="6539" width="9.5703125" style="52" bestFit="1" customWidth="1"/>
    <col min="6540" max="6540" width="12.140625" style="52" bestFit="1" customWidth="1"/>
    <col min="6541" max="6542" width="10.5703125" style="52" bestFit="1" customWidth="1"/>
    <col min="6543" max="6543" width="10.5703125" style="52" customWidth="1"/>
    <col min="6544" max="6544" width="10.5703125" style="52" bestFit="1" customWidth="1"/>
    <col min="6545" max="6545" width="0" style="52" hidden="1" customWidth="1"/>
    <col min="6546" max="6546" width="10.5703125" style="52" bestFit="1" customWidth="1"/>
    <col min="6547" max="6548" width="9.5703125" style="52" bestFit="1" customWidth="1"/>
    <col min="6549" max="6549" width="13.140625" style="52" bestFit="1" customWidth="1"/>
    <col min="6550" max="6550" width="15.140625" style="52" customWidth="1"/>
    <col min="6551" max="6551" width="0" style="52" hidden="1" customWidth="1"/>
    <col min="6552" max="6552" width="13.5703125" style="52" customWidth="1"/>
    <col min="6553" max="6553" width="16.7109375" style="52" customWidth="1"/>
    <col min="6554" max="6776" width="9.140625" style="52"/>
    <col min="6777" max="6777" width="3.5703125" style="52" customWidth="1"/>
    <col min="6778" max="6778" width="37.7109375" style="52" customWidth="1"/>
    <col min="6779" max="6779" width="12.5703125" style="52" customWidth="1"/>
    <col min="6780" max="6782" width="9.5703125" style="52" bestFit="1" customWidth="1"/>
    <col min="6783" max="6783" width="10.5703125" style="52" bestFit="1" customWidth="1"/>
    <col min="6784" max="6784" width="9.5703125" style="52" bestFit="1" customWidth="1"/>
    <col min="6785" max="6785" width="10.5703125" style="52" bestFit="1" customWidth="1"/>
    <col min="6786" max="6786" width="12.28515625" style="52" customWidth="1"/>
    <col min="6787" max="6787" width="10.5703125" style="52" bestFit="1" customWidth="1"/>
    <col min="6788" max="6788" width="10.140625" style="52" customWidth="1"/>
    <col min="6789" max="6789" width="9.5703125" style="52" bestFit="1" customWidth="1"/>
    <col min="6790" max="6790" width="0" style="52" hidden="1" customWidth="1"/>
    <col min="6791" max="6792" width="10.5703125" style="52" bestFit="1" customWidth="1"/>
    <col min="6793" max="6793" width="9.5703125" style="52" bestFit="1" customWidth="1"/>
    <col min="6794" max="6794" width="12.140625" style="52" bestFit="1" customWidth="1"/>
    <col min="6795" max="6795" width="9.5703125" style="52" bestFit="1" customWidth="1"/>
    <col min="6796" max="6796" width="12.140625" style="52" bestFit="1" customWidth="1"/>
    <col min="6797" max="6798" width="10.5703125" style="52" bestFit="1" customWidth="1"/>
    <col min="6799" max="6799" width="10.5703125" style="52" customWidth="1"/>
    <col min="6800" max="6800" width="10.5703125" style="52" bestFit="1" customWidth="1"/>
    <col min="6801" max="6801" width="0" style="52" hidden="1" customWidth="1"/>
    <col min="6802" max="6802" width="10.5703125" style="52" bestFit="1" customWidth="1"/>
    <col min="6803" max="6804" width="9.5703125" style="52" bestFit="1" customWidth="1"/>
    <col min="6805" max="6805" width="13.140625" style="52" bestFit="1" customWidth="1"/>
    <col min="6806" max="6806" width="15.140625" style="52" customWidth="1"/>
    <col min="6807" max="6807" width="0" style="52" hidden="1" customWidth="1"/>
    <col min="6808" max="6808" width="13.5703125" style="52" customWidth="1"/>
    <col min="6809" max="6809" width="16.7109375" style="52" customWidth="1"/>
    <col min="6810" max="7032" width="9.140625" style="52"/>
    <col min="7033" max="7033" width="3.5703125" style="52" customWidth="1"/>
    <col min="7034" max="7034" width="37.7109375" style="52" customWidth="1"/>
    <col min="7035" max="7035" width="12.5703125" style="52" customWidth="1"/>
    <col min="7036" max="7038" width="9.5703125" style="52" bestFit="1" customWidth="1"/>
    <col min="7039" max="7039" width="10.5703125" style="52" bestFit="1" customWidth="1"/>
    <col min="7040" max="7040" width="9.5703125" style="52" bestFit="1" customWidth="1"/>
    <col min="7041" max="7041" width="10.5703125" style="52" bestFit="1" customWidth="1"/>
    <col min="7042" max="7042" width="12.28515625" style="52" customWidth="1"/>
    <col min="7043" max="7043" width="10.5703125" style="52" bestFit="1" customWidth="1"/>
    <col min="7044" max="7044" width="10.140625" style="52" customWidth="1"/>
    <col min="7045" max="7045" width="9.5703125" style="52" bestFit="1" customWidth="1"/>
    <col min="7046" max="7046" width="0" style="52" hidden="1" customWidth="1"/>
    <col min="7047" max="7048" width="10.5703125" style="52" bestFit="1" customWidth="1"/>
    <col min="7049" max="7049" width="9.5703125" style="52" bestFit="1" customWidth="1"/>
    <col min="7050" max="7050" width="12.140625" style="52" bestFit="1" customWidth="1"/>
    <col min="7051" max="7051" width="9.5703125" style="52" bestFit="1" customWidth="1"/>
    <col min="7052" max="7052" width="12.140625" style="52" bestFit="1" customWidth="1"/>
    <col min="7053" max="7054" width="10.5703125" style="52" bestFit="1" customWidth="1"/>
    <col min="7055" max="7055" width="10.5703125" style="52" customWidth="1"/>
    <col min="7056" max="7056" width="10.5703125" style="52" bestFit="1" customWidth="1"/>
    <col min="7057" max="7057" width="0" style="52" hidden="1" customWidth="1"/>
    <col min="7058" max="7058" width="10.5703125" style="52" bestFit="1" customWidth="1"/>
    <col min="7059" max="7060" width="9.5703125" style="52" bestFit="1" customWidth="1"/>
    <col min="7061" max="7061" width="13.140625" style="52" bestFit="1" customWidth="1"/>
    <col min="7062" max="7062" width="15.140625" style="52" customWidth="1"/>
    <col min="7063" max="7063" width="0" style="52" hidden="1" customWidth="1"/>
    <col min="7064" max="7064" width="13.5703125" style="52" customWidth="1"/>
    <col min="7065" max="7065" width="16.7109375" style="52" customWidth="1"/>
    <col min="7066" max="7288" width="9.140625" style="52"/>
    <col min="7289" max="7289" width="3.5703125" style="52" customWidth="1"/>
    <col min="7290" max="7290" width="37.7109375" style="52" customWidth="1"/>
    <col min="7291" max="7291" width="12.5703125" style="52" customWidth="1"/>
    <col min="7292" max="7294" width="9.5703125" style="52" bestFit="1" customWidth="1"/>
    <col min="7295" max="7295" width="10.5703125" style="52" bestFit="1" customWidth="1"/>
    <col min="7296" max="7296" width="9.5703125" style="52" bestFit="1" customWidth="1"/>
    <col min="7297" max="7297" width="10.5703125" style="52" bestFit="1" customWidth="1"/>
    <col min="7298" max="7298" width="12.28515625" style="52" customWidth="1"/>
    <col min="7299" max="7299" width="10.5703125" style="52" bestFit="1" customWidth="1"/>
    <col min="7300" max="7300" width="10.140625" style="52" customWidth="1"/>
    <col min="7301" max="7301" width="9.5703125" style="52" bestFit="1" customWidth="1"/>
    <col min="7302" max="7302" width="0" style="52" hidden="1" customWidth="1"/>
    <col min="7303" max="7304" width="10.5703125" style="52" bestFit="1" customWidth="1"/>
    <col min="7305" max="7305" width="9.5703125" style="52" bestFit="1" customWidth="1"/>
    <col min="7306" max="7306" width="12.140625" style="52" bestFit="1" customWidth="1"/>
    <col min="7307" max="7307" width="9.5703125" style="52" bestFit="1" customWidth="1"/>
    <col min="7308" max="7308" width="12.140625" style="52" bestFit="1" customWidth="1"/>
    <col min="7309" max="7310" width="10.5703125" style="52" bestFit="1" customWidth="1"/>
    <col min="7311" max="7311" width="10.5703125" style="52" customWidth="1"/>
    <col min="7312" max="7312" width="10.5703125" style="52" bestFit="1" customWidth="1"/>
    <col min="7313" max="7313" width="0" style="52" hidden="1" customWidth="1"/>
    <col min="7314" max="7314" width="10.5703125" style="52" bestFit="1" customWidth="1"/>
    <col min="7315" max="7316" width="9.5703125" style="52" bestFit="1" customWidth="1"/>
    <col min="7317" max="7317" width="13.140625" style="52" bestFit="1" customWidth="1"/>
    <col min="7318" max="7318" width="15.140625" style="52" customWidth="1"/>
    <col min="7319" max="7319" width="0" style="52" hidden="1" customWidth="1"/>
    <col min="7320" max="7320" width="13.5703125" style="52" customWidth="1"/>
    <col min="7321" max="7321" width="16.7109375" style="52" customWidth="1"/>
    <col min="7322" max="7544" width="9.140625" style="52"/>
    <col min="7545" max="7545" width="3.5703125" style="52" customWidth="1"/>
    <col min="7546" max="7546" width="37.7109375" style="52" customWidth="1"/>
    <col min="7547" max="7547" width="12.5703125" style="52" customWidth="1"/>
    <col min="7548" max="7550" width="9.5703125" style="52" bestFit="1" customWidth="1"/>
    <col min="7551" max="7551" width="10.5703125" style="52" bestFit="1" customWidth="1"/>
    <col min="7552" max="7552" width="9.5703125" style="52" bestFit="1" customWidth="1"/>
    <col min="7553" max="7553" width="10.5703125" style="52" bestFit="1" customWidth="1"/>
    <col min="7554" max="7554" width="12.28515625" style="52" customWidth="1"/>
    <col min="7555" max="7555" width="10.5703125" style="52" bestFit="1" customWidth="1"/>
    <col min="7556" max="7556" width="10.140625" style="52" customWidth="1"/>
    <col min="7557" max="7557" width="9.5703125" style="52" bestFit="1" customWidth="1"/>
    <col min="7558" max="7558" width="0" style="52" hidden="1" customWidth="1"/>
    <col min="7559" max="7560" width="10.5703125" style="52" bestFit="1" customWidth="1"/>
    <col min="7561" max="7561" width="9.5703125" style="52" bestFit="1" customWidth="1"/>
    <col min="7562" max="7562" width="12.140625" style="52" bestFit="1" customWidth="1"/>
    <col min="7563" max="7563" width="9.5703125" style="52" bestFit="1" customWidth="1"/>
    <col min="7564" max="7564" width="12.140625" style="52" bestFit="1" customWidth="1"/>
    <col min="7565" max="7566" width="10.5703125" style="52" bestFit="1" customWidth="1"/>
    <col min="7567" max="7567" width="10.5703125" style="52" customWidth="1"/>
    <col min="7568" max="7568" width="10.5703125" style="52" bestFit="1" customWidth="1"/>
    <col min="7569" max="7569" width="0" style="52" hidden="1" customWidth="1"/>
    <col min="7570" max="7570" width="10.5703125" style="52" bestFit="1" customWidth="1"/>
    <col min="7571" max="7572" width="9.5703125" style="52" bestFit="1" customWidth="1"/>
    <col min="7573" max="7573" width="13.140625" style="52" bestFit="1" customWidth="1"/>
    <col min="7574" max="7574" width="15.140625" style="52" customWidth="1"/>
    <col min="7575" max="7575" width="0" style="52" hidden="1" customWidth="1"/>
    <col min="7576" max="7576" width="13.5703125" style="52" customWidth="1"/>
    <col min="7577" max="7577" width="16.7109375" style="52" customWidth="1"/>
    <col min="7578" max="7800" width="9.140625" style="52"/>
    <col min="7801" max="7801" width="3.5703125" style="52" customWidth="1"/>
    <col min="7802" max="7802" width="37.7109375" style="52" customWidth="1"/>
    <col min="7803" max="7803" width="12.5703125" style="52" customWidth="1"/>
    <col min="7804" max="7806" width="9.5703125" style="52" bestFit="1" customWidth="1"/>
    <col min="7807" max="7807" width="10.5703125" style="52" bestFit="1" customWidth="1"/>
    <col min="7808" max="7808" width="9.5703125" style="52" bestFit="1" customWidth="1"/>
    <col min="7809" max="7809" width="10.5703125" style="52" bestFit="1" customWidth="1"/>
    <col min="7810" max="7810" width="12.28515625" style="52" customWidth="1"/>
    <col min="7811" max="7811" width="10.5703125" style="52" bestFit="1" customWidth="1"/>
    <col min="7812" max="7812" width="10.140625" style="52" customWidth="1"/>
    <col min="7813" max="7813" width="9.5703125" style="52" bestFit="1" customWidth="1"/>
    <col min="7814" max="7814" width="0" style="52" hidden="1" customWidth="1"/>
    <col min="7815" max="7816" width="10.5703125" style="52" bestFit="1" customWidth="1"/>
    <col min="7817" max="7817" width="9.5703125" style="52" bestFit="1" customWidth="1"/>
    <col min="7818" max="7818" width="12.140625" style="52" bestFit="1" customWidth="1"/>
    <col min="7819" max="7819" width="9.5703125" style="52" bestFit="1" customWidth="1"/>
    <col min="7820" max="7820" width="12.140625" style="52" bestFit="1" customWidth="1"/>
    <col min="7821" max="7822" width="10.5703125" style="52" bestFit="1" customWidth="1"/>
    <col min="7823" max="7823" width="10.5703125" style="52" customWidth="1"/>
    <col min="7824" max="7824" width="10.5703125" style="52" bestFit="1" customWidth="1"/>
    <col min="7825" max="7825" width="0" style="52" hidden="1" customWidth="1"/>
    <col min="7826" max="7826" width="10.5703125" style="52" bestFit="1" customWidth="1"/>
    <col min="7827" max="7828" width="9.5703125" style="52" bestFit="1" customWidth="1"/>
    <col min="7829" max="7829" width="13.140625" style="52" bestFit="1" customWidth="1"/>
    <col min="7830" max="7830" width="15.140625" style="52" customWidth="1"/>
    <col min="7831" max="7831" width="0" style="52" hidden="1" customWidth="1"/>
    <col min="7832" max="7832" width="13.5703125" style="52" customWidth="1"/>
    <col min="7833" max="7833" width="16.7109375" style="52" customWidth="1"/>
    <col min="7834" max="8056" width="9.140625" style="52"/>
    <col min="8057" max="8057" width="3.5703125" style="52" customWidth="1"/>
    <col min="8058" max="8058" width="37.7109375" style="52" customWidth="1"/>
    <col min="8059" max="8059" width="12.5703125" style="52" customWidth="1"/>
    <col min="8060" max="8062" width="9.5703125" style="52" bestFit="1" customWidth="1"/>
    <col min="8063" max="8063" width="10.5703125" style="52" bestFit="1" customWidth="1"/>
    <col min="8064" max="8064" width="9.5703125" style="52" bestFit="1" customWidth="1"/>
    <col min="8065" max="8065" width="10.5703125" style="52" bestFit="1" customWidth="1"/>
    <col min="8066" max="8066" width="12.28515625" style="52" customWidth="1"/>
    <col min="8067" max="8067" width="10.5703125" style="52" bestFit="1" customWidth="1"/>
    <col min="8068" max="8068" width="10.140625" style="52" customWidth="1"/>
    <col min="8069" max="8069" width="9.5703125" style="52" bestFit="1" customWidth="1"/>
    <col min="8070" max="8070" width="0" style="52" hidden="1" customWidth="1"/>
    <col min="8071" max="8072" width="10.5703125" style="52" bestFit="1" customWidth="1"/>
    <col min="8073" max="8073" width="9.5703125" style="52" bestFit="1" customWidth="1"/>
    <col min="8074" max="8074" width="12.140625" style="52" bestFit="1" customWidth="1"/>
    <col min="8075" max="8075" width="9.5703125" style="52" bestFit="1" customWidth="1"/>
    <col min="8076" max="8076" width="12.140625" style="52" bestFit="1" customWidth="1"/>
    <col min="8077" max="8078" width="10.5703125" style="52" bestFit="1" customWidth="1"/>
    <col min="8079" max="8079" width="10.5703125" style="52" customWidth="1"/>
    <col min="8080" max="8080" width="10.5703125" style="52" bestFit="1" customWidth="1"/>
    <col min="8081" max="8081" width="0" style="52" hidden="1" customWidth="1"/>
    <col min="8082" max="8082" width="10.5703125" style="52" bestFit="1" customWidth="1"/>
    <col min="8083" max="8084" width="9.5703125" style="52" bestFit="1" customWidth="1"/>
    <col min="8085" max="8085" width="13.140625" style="52" bestFit="1" customWidth="1"/>
    <col min="8086" max="8086" width="15.140625" style="52" customWidth="1"/>
    <col min="8087" max="8087" width="0" style="52" hidden="1" customWidth="1"/>
    <col min="8088" max="8088" width="13.5703125" style="52" customWidth="1"/>
    <col min="8089" max="8089" width="16.7109375" style="52" customWidth="1"/>
    <col min="8090" max="8312" width="9.140625" style="52"/>
    <col min="8313" max="8313" width="3.5703125" style="52" customWidth="1"/>
    <col min="8314" max="8314" width="37.7109375" style="52" customWidth="1"/>
    <col min="8315" max="8315" width="12.5703125" style="52" customWidth="1"/>
    <col min="8316" max="8318" width="9.5703125" style="52" bestFit="1" customWidth="1"/>
    <col min="8319" max="8319" width="10.5703125" style="52" bestFit="1" customWidth="1"/>
    <col min="8320" max="8320" width="9.5703125" style="52" bestFit="1" customWidth="1"/>
    <col min="8321" max="8321" width="10.5703125" style="52" bestFit="1" customWidth="1"/>
    <col min="8322" max="8322" width="12.28515625" style="52" customWidth="1"/>
    <col min="8323" max="8323" width="10.5703125" style="52" bestFit="1" customWidth="1"/>
    <col min="8324" max="8324" width="10.140625" style="52" customWidth="1"/>
    <col min="8325" max="8325" width="9.5703125" style="52" bestFit="1" customWidth="1"/>
    <col min="8326" max="8326" width="0" style="52" hidden="1" customWidth="1"/>
    <col min="8327" max="8328" width="10.5703125" style="52" bestFit="1" customWidth="1"/>
    <col min="8329" max="8329" width="9.5703125" style="52" bestFit="1" customWidth="1"/>
    <col min="8330" max="8330" width="12.140625" style="52" bestFit="1" customWidth="1"/>
    <col min="8331" max="8331" width="9.5703125" style="52" bestFit="1" customWidth="1"/>
    <col min="8332" max="8332" width="12.140625" style="52" bestFit="1" customWidth="1"/>
    <col min="8333" max="8334" width="10.5703125" style="52" bestFit="1" customWidth="1"/>
    <col min="8335" max="8335" width="10.5703125" style="52" customWidth="1"/>
    <col min="8336" max="8336" width="10.5703125" style="52" bestFit="1" customWidth="1"/>
    <col min="8337" max="8337" width="0" style="52" hidden="1" customWidth="1"/>
    <col min="8338" max="8338" width="10.5703125" style="52" bestFit="1" customWidth="1"/>
    <col min="8339" max="8340" width="9.5703125" style="52" bestFit="1" customWidth="1"/>
    <col min="8341" max="8341" width="13.140625" style="52" bestFit="1" customWidth="1"/>
    <col min="8342" max="8342" width="15.140625" style="52" customWidth="1"/>
    <col min="8343" max="8343" width="0" style="52" hidden="1" customWidth="1"/>
    <col min="8344" max="8344" width="13.5703125" style="52" customWidth="1"/>
    <col min="8345" max="8345" width="16.7109375" style="52" customWidth="1"/>
    <col min="8346" max="8568" width="9.140625" style="52"/>
    <col min="8569" max="8569" width="3.5703125" style="52" customWidth="1"/>
    <col min="8570" max="8570" width="37.7109375" style="52" customWidth="1"/>
    <col min="8571" max="8571" width="12.5703125" style="52" customWidth="1"/>
    <col min="8572" max="8574" width="9.5703125" style="52" bestFit="1" customWidth="1"/>
    <col min="8575" max="8575" width="10.5703125" style="52" bestFit="1" customWidth="1"/>
    <col min="8576" max="8576" width="9.5703125" style="52" bestFit="1" customWidth="1"/>
    <col min="8577" max="8577" width="10.5703125" style="52" bestFit="1" customWidth="1"/>
    <col min="8578" max="8578" width="12.28515625" style="52" customWidth="1"/>
    <col min="8579" max="8579" width="10.5703125" style="52" bestFit="1" customWidth="1"/>
    <col min="8580" max="8580" width="10.140625" style="52" customWidth="1"/>
    <col min="8581" max="8581" width="9.5703125" style="52" bestFit="1" customWidth="1"/>
    <col min="8582" max="8582" width="0" style="52" hidden="1" customWidth="1"/>
    <col min="8583" max="8584" width="10.5703125" style="52" bestFit="1" customWidth="1"/>
    <col min="8585" max="8585" width="9.5703125" style="52" bestFit="1" customWidth="1"/>
    <col min="8586" max="8586" width="12.140625" style="52" bestFit="1" customWidth="1"/>
    <col min="8587" max="8587" width="9.5703125" style="52" bestFit="1" customWidth="1"/>
    <col min="8588" max="8588" width="12.140625" style="52" bestFit="1" customWidth="1"/>
    <col min="8589" max="8590" width="10.5703125" style="52" bestFit="1" customWidth="1"/>
    <col min="8591" max="8591" width="10.5703125" style="52" customWidth="1"/>
    <col min="8592" max="8592" width="10.5703125" style="52" bestFit="1" customWidth="1"/>
    <col min="8593" max="8593" width="0" style="52" hidden="1" customWidth="1"/>
    <col min="8594" max="8594" width="10.5703125" style="52" bestFit="1" customWidth="1"/>
    <col min="8595" max="8596" width="9.5703125" style="52" bestFit="1" customWidth="1"/>
    <col min="8597" max="8597" width="13.140625" style="52" bestFit="1" customWidth="1"/>
    <col min="8598" max="8598" width="15.140625" style="52" customWidth="1"/>
    <col min="8599" max="8599" width="0" style="52" hidden="1" customWidth="1"/>
    <col min="8600" max="8600" width="13.5703125" style="52" customWidth="1"/>
    <col min="8601" max="8601" width="16.7109375" style="52" customWidth="1"/>
    <col min="8602" max="8824" width="9.140625" style="52"/>
    <col min="8825" max="8825" width="3.5703125" style="52" customWidth="1"/>
    <col min="8826" max="8826" width="37.7109375" style="52" customWidth="1"/>
    <col min="8827" max="8827" width="12.5703125" style="52" customWidth="1"/>
    <col min="8828" max="8830" width="9.5703125" style="52" bestFit="1" customWidth="1"/>
    <col min="8831" max="8831" width="10.5703125" style="52" bestFit="1" customWidth="1"/>
    <col min="8832" max="8832" width="9.5703125" style="52" bestFit="1" customWidth="1"/>
    <col min="8833" max="8833" width="10.5703125" style="52" bestFit="1" customWidth="1"/>
    <col min="8834" max="8834" width="12.28515625" style="52" customWidth="1"/>
    <col min="8835" max="8835" width="10.5703125" style="52" bestFit="1" customWidth="1"/>
    <col min="8836" max="8836" width="10.140625" style="52" customWidth="1"/>
    <col min="8837" max="8837" width="9.5703125" style="52" bestFit="1" customWidth="1"/>
    <col min="8838" max="8838" width="0" style="52" hidden="1" customWidth="1"/>
    <col min="8839" max="8840" width="10.5703125" style="52" bestFit="1" customWidth="1"/>
    <col min="8841" max="8841" width="9.5703125" style="52" bestFit="1" customWidth="1"/>
    <col min="8842" max="8842" width="12.140625" style="52" bestFit="1" customWidth="1"/>
    <col min="8843" max="8843" width="9.5703125" style="52" bestFit="1" customWidth="1"/>
    <col min="8844" max="8844" width="12.140625" style="52" bestFit="1" customWidth="1"/>
    <col min="8845" max="8846" width="10.5703125" style="52" bestFit="1" customWidth="1"/>
    <col min="8847" max="8847" width="10.5703125" style="52" customWidth="1"/>
    <col min="8848" max="8848" width="10.5703125" style="52" bestFit="1" customWidth="1"/>
    <col min="8849" max="8849" width="0" style="52" hidden="1" customWidth="1"/>
    <col min="8850" max="8850" width="10.5703125" style="52" bestFit="1" customWidth="1"/>
    <col min="8851" max="8852" width="9.5703125" style="52" bestFit="1" customWidth="1"/>
    <col min="8853" max="8853" width="13.140625" style="52" bestFit="1" customWidth="1"/>
    <col min="8854" max="8854" width="15.140625" style="52" customWidth="1"/>
    <col min="8855" max="8855" width="0" style="52" hidden="1" customWidth="1"/>
    <col min="8856" max="8856" width="13.5703125" style="52" customWidth="1"/>
    <col min="8857" max="8857" width="16.7109375" style="52" customWidth="1"/>
    <col min="8858" max="9080" width="9.140625" style="52"/>
    <col min="9081" max="9081" width="3.5703125" style="52" customWidth="1"/>
    <col min="9082" max="9082" width="37.7109375" style="52" customWidth="1"/>
    <col min="9083" max="9083" width="12.5703125" style="52" customWidth="1"/>
    <col min="9084" max="9086" width="9.5703125" style="52" bestFit="1" customWidth="1"/>
    <col min="9087" max="9087" width="10.5703125" style="52" bestFit="1" customWidth="1"/>
    <col min="9088" max="9088" width="9.5703125" style="52" bestFit="1" customWidth="1"/>
    <col min="9089" max="9089" width="10.5703125" style="52" bestFit="1" customWidth="1"/>
    <col min="9090" max="9090" width="12.28515625" style="52" customWidth="1"/>
    <col min="9091" max="9091" width="10.5703125" style="52" bestFit="1" customWidth="1"/>
    <col min="9092" max="9092" width="10.140625" style="52" customWidth="1"/>
    <col min="9093" max="9093" width="9.5703125" style="52" bestFit="1" customWidth="1"/>
    <col min="9094" max="9094" width="0" style="52" hidden="1" customWidth="1"/>
    <col min="9095" max="9096" width="10.5703125" style="52" bestFit="1" customWidth="1"/>
    <col min="9097" max="9097" width="9.5703125" style="52" bestFit="1" customWidth="1"/>
    <col min="9098" max="9098" width="12.140625" style="52" bestFit="1" customWidth="1"/>
    <col min="9099" max="9099" width="9.5703125" style="52" bestFit="1" customWidth="1"/>
    <col min="9100" max="9100" width="12.140625" style="52" bestFit="1" customWidth="1"/>
    <col min="9101" max="9102" width="10.5703125" style="52" bestFit="1" customWidth="1"/>
    <col min="9103" max="9103" width="10.5703125" style="52" customWidth="1"/>
    <col min="9104" max="9104" width="10.5703125" style="52" bestFit="1" customWidth="1"/>
    <col min="9105" max="9105" width="0" style="52" hidden="1" customWidth="1"/>
    <col min="9106" max="9106" width="10.5703125" style="52" bestFit="1" customWidth="1"/>
    <col min="9107" max="9108" width="9.5703125" style="52" bestFit="1" customWidth="1"/>
    <col min="9109" max="9109" width="13.140625" style="52" bestFit="1" customWidth="1"/>
    <col min="9110" max="9110" width="15.140625" style="52" customWidth="1"/>
    <col min="9111" max="9111" width="0" style="52" hidden="1" customWidth="1"/>
    <col min="9112" max="9112" width="13.5703125" style="52" customWidth="1"/>
    <col min="9113" max="9113" width="16.7109375" style="52" customWidth="1"/>
    <col min="9114" max="9336" width="9.140625" style="52"/>
    <col min="9337" max="9337" width="3.5703125" style="52" customWidth="1"/>
    <col min="9338" max="9338" width="37.7109375" style="52" customWidth="1"/>
    <col min="9339" max="9339" width="12.5703125" style="52" customWidth="1"/>
    <col min="9340" max="9342" width="9.5703125" style="52" bestFit="1" customWidth="1"/>
    <col min="9343" max="9343" width="10.5703125" style="52" bestFit="1" customWidth="1"/>
    <col min="9344" max="9344" width="9.5703125" style="52" bestFit="1" customWidth="1"/>
    <col min="9345" max="9345" width="10.5703125" style="52" bestFit="1" customWidth="1"/>
    <col min="9346" max="9346" width="12.28515625" style="52" customWidth="1"/>
    <col min="9347" max="9347" width="10.5703125" style="52" bestFit="1" customWidth="1"/>
    <col min="9348" max="9348" width="10.140625" style="52" customWidth="1"/>
    <col min="9349" max="9349" width="9.5703125" style="52" bestFit="1" customWidth="1"/>
    <col min="9350" max="9350" width="0" style="52" hidden="1" customWidth="1"/>
    <col min="9351" max="9352" width="10.5703125" style="52" bestFit="1" customWidth="1"/>
    <col min="9353" max="9353" width="9.5703125" style="52" bestFit="1" customWidth="1"/>
    <col min="9354" max="9354" width="12.140625" style="52" bestFit="1" customWidth="1"/>
    <col min="9355" max="9355" width="9.5703125" style="52" bestFit="1" customWidth="1"/>
    <col min="9356" max="9356" width="12.140625" style="52" bestFit="1" customWidth="1"/>
    <col min="9357" max="9358" width="10.5703125" style="52" bestFit="1" customWidth="1"/>
    <col min="9359" max="9359" width="10.5703125" style="52" customWidth="1"/>
    <col min="9360" max="9360" width="10.5703125" style="52" bestFit="1" customWidth="1"/>
    <col min="9361" max="9361" width="0" style="52" hidden="1" customWidth="1"/>
    <col min="9362" max="9362" width="10.5703125" style="52" bestFit="1" customWidth="1"/>
    <col min="9363" max="9364" width="9.5703125" style="52" bestFit="1" customWidth="1"/>
    <col min="9365" max="9365" width="13.140625" style="52" bestFit="1" customWidth="1"/>
    <col min="9366" max="9366" width="15.140625" style="52" customWidth="1"/>
    <col min="9367" max="9367" width="0" style="52" hidden="1" customWidth="1"/>
    <col min="9368" max="9368" width="13.5703125" style="52" customWidth="1"/>
    <col min="9369" max="9369" width="16.7109375" style="52" customWidth="1"/>
    <col min="9370" max="9592" width="9.140625" style="52"/>
    <col min="9593" max="9593" width="3.5703125" style="52" customWidth="1"/>
    <col min="9594" max="9594" width="37.7109375" style="52" customWidth="1"/>
    <col min="9595" max="9595" width="12.5703125" style="52" customWidth="1"/>
    <col min="9596" max="9598" width="9.5703125" style="52" bestFit="1" customWidth="1"/>
    <col min="9599" max="9599" width="10.5703125" style="52" bestFit="1" customWidth="1"/>
    <col min="9600" max="9600" width="9.5703125" style="52" bestFit="1" customWidth="1"/>
    <col min="9601" max="9601" width="10.5703125" style="52" bestFit="1" customWidth="1"/>
    <col min="9602" max="9602" width="12.28515625" style="52" customWidth="1"/>
    <col min="9603" max="9603" width="10.5703125" style="52" bestFit="1" customWidth="1"/>
    <col min="9604" max="9604" width="10.140625" style="52" customWidth="1"/>
    <col min="9605" max="9605" width="9.5703125" style="52" bestFit="1" customWidth="1"/>
    <col min="9606" max="9606" width="0" style="52" hidden="1" customWidth="1"/>
    <col min="9607" max="9608" width="10.5703125" style="52" bestFit="1" customWidth="1"/>
    <col min="9609" max="9609" width="9.5703125" style="52" bestFit="1" customWidth="1"/>
    <col min="9610" max="9610" width="12.140625" style="52" bestFit="1" customWidth="1"/>
    <col min="9611" max="9611" width="9.5703125" style="52" bestFit="1" customWidth="1"/>
    <col min="9612" max="9612" width="12.140625" style="52" bestFit="1" customWidth="1"/>
    <col min="9613" max="9614" width="10.5703125" style="52" bestFit="1" customWidth="1"/>
    <col min="9615" max="9615" width="10.5703125" style="52" customWidth="1"/>
    <col min="9616" max="9616" width="10.5703125" style="52" bestFit="1" customWidth="1"/>
    <col min="9617" max="9617" width="0" style="52" hidden="1" customWidth="1"/>
    <col min="9618" max="9618" width="10.5703125" style="52" bestFit="1" customWidth="1"/>
    <col min="9619" max="9620" width="9.5703125" style="52" bestFit="1" customWidth="1"/>
    <col min="9621" max="9621" width="13.140625" style="52" bestFit="1" customWidth="1"/>
    <col min="9622" max="9622" width="15.140625" style="52" customWidth="1"/>
    <col min="9623" max="9623" width="0" style="52" hidden="1" customWidth="1"/>
    <col min="9624" max="9624" width="13.5703125" style="52" customWidth="1"/>
    <col min="9625" max="9625" width="16.7109375" style="52" customWidth="1"/>
    <col min="9626" max="9848" width="9.140625" style="52"/>
    <col min="9849" max="9849" width="3.5703125" style="52" customWidth="1"/>
    <col min="9850" max="9850" width="37.7109375" style="52" customWidth="1"/>
    <col min="9851" max="9851" width="12.5703125" style="52" customWidth="1"/>
    <col min="9852" max="9854" width="9.5703125" style="52" bestFit="1" customWidth="1"/>
    <col min="9855" max="9855" width="10.5703125" style="52" bestFit="1" customWidth="1"/>
    <col min="9856" max="9856" width="9.5703125" style="52" bestFit="1" customWidth="1"/>
    <col min="9857" max="9857" width="10.5703125" style="52" bestFit="1" customWidth="1"/>
    <col min="9858" max="9858" width="12.28515625" style="52" customWidth="1"/>
    <col min="9859" max="9859" width="10.5703125" style="52" bestFit="1" customWidth="1"/>
    <col min="9860" max="9860" width="10.140625" style="52" customWidth="1"/>
    <col min="9861" max="9861" width="9.5703125" style="52" bestFit="1" customWidth="1"/>
    <col min="9862" max="9862" width="0" style="52" hidden="1" customWidth="1"/>
    <col min="9863" max="9864" width="10.5703125" style="52" bestFit="1" customWidth="1"/>
    <col min="9865" max="9865" width="9.5703125" style="52" bestFit="1" customWidth="1"/>
    <col min="9866" max="9866" width="12.140625" style="52" bestFit="1" customWidth="1"/>
    <col min="9867" max="9867" width="9.5703125" style="52" bestFit="1" customWidth="1"/>
    <col min="9868" max="9868" width="12.140625" style="52" bestFit="1" customWidth="1"/>
    <col min="9869" max="9870" width="10.5703125" style="52" bestFit="1" customWidth="1"/>
    <col min="9871" max="9871" width="10.5703125" style="52" customWidth="1"/>
    <col min="9872" max="9872" width="10.5703125" style="52" bestFit="1" customWidth="1"/>
    <col min="9873" max="9873" width="0" style="52" hidden="1" customWidth="1"/>
    <col min="9874" max="9874" width="10.5703125" style="52" bestFit="1" customWidth="1"/>
    <col min="9875" max="9876" width="9.5703125" style="52" bestFit="1" customWidth="1"/>
    <col min="9877" max="9877" width="13.140625" style="52" bestFit="1" customWidth="1"/>
    <col min="9878" max="9878" width="15.140625" style="52" customWidth="1"/>
    <col min="9879" max="9879" width="0" style="52" hidden="1" customWidth="1"/>
    <col min="9880" max="9880" width="13.5703125" style="52" customWidth="1"/>
    <col min="9881" max="9881" width="16.7109375" style="52" customWidth="1"/>
    <col min="9882" max="10104" width="9.140625" style="52"/>
    <col min="10105" max="10105" width="3.5703125" style="52" customWidth="1"/>
    <col min="10106" max="10106" width="37.7109375" style="52" customWidth="1"/>
    <col min="10107" max="10107" width="12.5703125" style="52" customWidth="1"/>
    <col min="10108" max="10110" width="9.5703125" style="52" bestFit="1" customWidth="1"/>
    <col min="10111" max="10111" width="10.5703125" style="52" bestFit="1" customWidth="1"/>
    <col min="10112" max="10112" width="9.5703125" style="52" bestFit="1" customWidth="1"/>
    <col min="10113" max="10113" width="10.5703125" style="52" bestFit="1" customWidth="1"/>
    <col min="10114" max="10114" width="12.28515625" style="52" customWidth="1"/>
    <col min="10115" max="10115" width="10.5703125" style="52" bestFit="1" customWidth="1"/>
    <col min="10116" max="10116" width="10.140625" style="52" customWidth="1"/>
    <col min="10117" max="10117" width="9.5703125" style="52" bestFit="1" customWidth="1"/>
    <col min="10118" max="10118" width="0" style="52" hidden="1" customWidth="1"/>
    <col min="10119" max="10120" width="10.5703125" style="52" bestFit="1" customWidth="1"/>
    <col min="10121" max="10121" width="9.5703125" style="52" bestFit="1" customWidth="1"/>
    <col min="10122" max="10122" width="12.140625" style="52" bestFit="1" customWidth="1"/>
    <col min="10123" max="10123" width="9.5703125" style="52" bestFit="1" customWidth="1"/>
    <col min="10124" max="10124" width="12.140625" style="52" bestFit="1" customWidth="1"/>
    <col min="10125" max="10126" width="10.5703125" style="52" bestFit="1" customWidth="1"/>
    <col min="10127" max="10127" width="10.5703125" style="52" customWidth="1"/>
    <col min="10128" max="10128" width="10.5703125" style="52" bestFit="1" customWidth="1"/>
    <col min="10129" max="10129" width="0" style="52" hidden="1" customWidth="1"/>
    <col min="10130" max="10130" width="10.5703125" style="52" bestFit="1" customWidth="1"/>
    <col min="10131" max="10132" width="9.5703125" style="52" bestFit="1" customWidth="1"/>
    <col min="10133" max="10133" width="13.140625" style="52" bestFit="1" customWidth="1"/>
    <col min="10134" max="10134" width="15.140625" style="52" customWidth="1"/>
    <col min="10135" max="10135" width="0" style="52" hidden="1" customWidth="1"/>
    <col min="10136" max="10136" width="13.5703125" style="52" customWidth="1"/>
    <col min="10137" max="10137" width="16.7109375" style="52" customWidth="1"/>
    <col min="10138" max="10360" width="9.140625" style="52"/>
    <col min="10361" max="10361" width="3.5703125" style="52" customWidth="1"/>
    <col min="10362" max="10362" width="37.7109375" style="52" customWidth="1"/>
    <col min="10363" max="10363" width="12.5703125" style="52" customWidth="1"/>
    <col min="10364" max="10366" width="9.5703125" style="52" bestFit="1" customWidth="1"/>
    <col min="10367" max="10367" width="10.5703125" style="52" bestFit="1" customWidth="1"/>
    <col min="10368" max="10368" width="9.5703125" style="52" bestFit="1" customWidth="1"/>
    <col min="10369" max="10369" width="10.5703125" style="52" bestFit="1" customWidth="1"/>
    <col min="10370" max="10370" width="12.28515625" style="52" customWidth="1"/>
    <col min="10371" max="10371" width="10.5703125" style="52" bestFit="1" customWidth="1"/>
    <col min="10372" max="10372" width="10.140625" style="52" customWidth="1"/>
    <col min="10373" max="10373" width="9.5703125" style="52" bestFit="1" customWidth="1"/>
    <col min="10374" max="10374" width="0" style="52" hidden="1" customWidth="1"/>
    <col min="10375" max="10376" width="10.5703125" style="52" bestFit="1" customWidth="1"/>
    <col min="10377" max="10377" width="9.5703125" style="52" bestFit="1" customWidth="1"/>
    <col min="10378" max="10378" width="12.140625" style="52" bestFit="1" customWidth="1"/>
    <col min="10379" max="10379" width="9.5703125" style="52" bestFit="1" customWidth="1"/>
    <col min="10380" max="10380" width="12.140625" style="52" bestFit="1" customWidth="1"/>
    <col min="10381" max="10382" width="10.5703125" style="52" bestFit="1" customWidth="1"/>
    <col min="10383" max="10383" width="10.5703125" style="52" customWidth="1"/>
    <col min="10384" max="10384" width="10.5703125" style="52" bestFit="1" customWidth="1"/>
    <col min="10385" max="10385" width="0" style="52" hidden="1" customWidth="1"/>
    <col min="10386" max="10386" width="10.5703125" style="52" bestFit="1" customWidth="1"/>
    <col min="10387" max="10388" width="9.5703125" style="52" bestFit="1" customWidth="1"/>
    <col min="10389" max="10389" width="13.140625" style="52" bestFit="1" customWidth="1"/>
    <col min="10390" max="10390" width="15.140625" style="52" customWidth="1"/>
    <col min="10391" max="10391" width="0" style="52" hidden="1" customWidth="1"/>
    <col min="10392" max="10392" width="13.5703125" style="52" customWidth="1"/>
    <col min="10393" max="10393" width="16.7109375" style="52" customWidth="1"/>
    <col min="10394" max="10616" width="9.140625" style="52"/>
    <col min="10617" max="10617" width="3.5703125" style="52" customWidth="1"/>
    <col min="10618" max="10618" width="37.7109375" style="52" customWidth="1"/>
    <col min="10619" max="10619" width="12.5703125" style="52" customWidth="1"/>
    <col min="10620" max="10622" width="9.5703125" style="52" bestFit="1" customWidth="1"/>
    <col min="10623" max="10623" width="10.5703125" style="52" bestFit="1" customWidth="1"/>
    <col min="10624" max="10624" width="9.5703125" style="52" bestFit="1" customWidth="1"/>
    <col min="10625" max="10625" width="10.5703125" style="52" bestFit="1" customWidth="1"/>
    <col min="10626" max="10626" width="12.28515625" style="52" customWidth="1"/>
    <col min="10627" max="10627" width="10.5703125" style="52" bestFit="1" customWidth="1"/>
    <col min="10628" max="10628" width="10.140625" style="52" customWidth="1"/>
    <col min="10629" max="10629" width="9.5703125" style="52" bestFit="1" customWidth="1"/>
    <col min="10630" max="10630" width="0" style="52" hidden="1" customWidth="1"/>
    <col min="10631" max="10632" width="10.5703125" style="52" bestFit="1" customWidth="1"/>
    <col min="10633" max="10633" width="9.5703125" style="52" bestFit="1" customWidth="1"/>
    <col min="10634" max="10634" width="12.140625" style="52" bestFit="1" customWidth="1"/>
    <col min="10635" max="10635" width="9.5703125" style="52" bestFit="1" customWidth="1"/>
    <col min="10636" max="10636" width="12.140625" style="52" bestFit="1" customWidth="1"/>
    <col min="10637" max="10638" width="10.5703125" style="52" bestFit="1" customWidth="1"/>
    <col min="10639" max="10639" width="10.5703125" style="52" customWidth="1"/>
    <col min="10640" max="10640" width="10.5703125" style="52" bestFit="1" customWidth="1"/>
    <col min="10641" max="10641" width="0" style="52" hidden="1" customWidth="1"/>
    <col min="10642" max="10642" width="10.5703125" style="52" bestFit="1" customWidth="1"/>
    <col min="10643" max="10644" width="9.5703125" style="52" bestFit="1" customWidth="1"/>
    <col min="10645" max="10645" width="13.140625" style="52" bestFit="1" customWidth="1"/>
    <col min="10646" max="10646" width="15.140625" style="52" customWidth="1"/>
    <col min="10647" max="10647" width="0" style="52" hidden="1" customWidth="1"/>
    <col min="10648" max="10648" width="13.5703125" style="52" customWidth="1"/>
    <col min="10649" max="10649" width="16.7109375" style="52" customWidth="1"/>
    <col min="10650" max="10872" width="9.140625" style="52"/>
    <col min="10873" max="10873" width="3.5703125" style="52" customWidth="1"/>
    <col min="10874" max="10874" width="37.7109375" style="52" customWidth="1"/>
    <col min="10875" max="10875" width="12.5703125" style="52" customWidth="1"/>
    <col min="10876" max="10878" width="9.5703125" style="52" bestFit="1" customWidth="1"/>
    <col min="10879" max="10879" width="10.5703125" style="52" bestFit="1" customWidth="1"/>
    <col min="10880" max="10880" width="9.5703125" style="52" bestFit="1" customWidth="1"/>
    <col min="10881" max="10881" width="10.5703125" style="52" bestFit="1" customWidth="1"/>
    <col min="10882" max="10882" width="12.28515625" style="52" customWidth="1"/>
    <col min="10883" max="10883" width="10.5703125" style="52" bestFit="1" customWidth="1"/>
    <col min="10884" max="10884" width="10.140625" style="52" customWidth="1"/>
    <col min="10885" max="10885" width="9.5703125" style="52" bestFit="1" customWidth="1"/>
    <col min="10886" max="10886" width="0" style="52" hidden="1" customWidth="1"/>
    <col min="10887" max="10888" width="10.5703125" style="52" bestFit="1" customWidth="1"/>
    <col min="10889" max="10889" width="9.5703125" style="52" bestFit="1" customWidth="1"/>
    <col min="10890" max="10890" width="12.140625" style="52" bestFit="1" customWidth="1"/>
    <col min="10891" max="10891" width="9.5703125" style="52" bestFit="1" customWidth="1"/>
    <col min="10892" max="10892" width="12.140625" style="52" bestFit="1" customWidth="1"/>
    <col min="10893" max="10894" width="10.5703125" style="52" bestFit="1" customWidth="1"/>
    <col min="10895" max="10895" width="10.5703125" style="52" customWidth="1"/>
    <col min="10896" max="10896" width="10.5703125" style="52" bestFit="1" customWidth="1"/>
    <col min="10897" max="10897" width="0" style="52" hidden="1" customWidth="1"/>
    <col min="10898" max="10898" width="10.5703125" style="52" bestFit="1" customWidth="1"/>
    <col min="10899" max="10900" width="9.5703125" style="52" bestFit="1" customWidth="1"/>
    <col min="10901" max="10901" width="13.140625" style="52" bestFit="1" customWidth="1"/>
    <col min="10902" max="10902" width="15.140625" style="52" customWidth="1"/>
    <col min="10903" max="10903" width="0" style="52" hidden="1" customWidth="1"/>
    <col min="10904" max="10904" width="13.5703125" style="52" customWidth="1"/>
    <col min="10905" max="10905" width="16.7109375" style="52" customWidth="1"/>
    <col min="10906" max="11128" width="9.140625" style="52"/>
    <col min="11129" max="11129" width="3.5703125" style="52" customWidth="1"/>
    <col min="11130" max="11130" width="37.7109375" style="52" customWidth="1"/>
    <col min="11131" max="11131" width="12.5703125" style="52" customWidth="1"/>
    <col min="11132" max="11134" width="9.5703125" style="52" bestFit="1" customWidth="1"/>
    <col min="11135" max="11135" width="10.5703125" style="52" bestFit="1" customWidth="1"/>
    <col min="11136" max="11136" width="9.5703125" style="52" bestFit="1" customWidth="1"/>
    <col min="11137" max="11137" width="10.5703125" style="52" bestFit="1" customWidth="1"/>
    <col min="11138" max="11138" width="12.28515625" style="52" customWidth="1"/>
    <col min="11139" max="11139" width="10.5703125" style="52" bestFit="1" customWidth="1"/>
    <col min="11140" max="11140" width="10.140625" style="52" customWidth="1"/>
    <col min="11141" max="11141" width="9.5703125" style="52" bestFit="1" customWidth="1"/>
    <col min="11142" max="11142" width="0" style="52" hidden="1" customWidth="1"/>
    <col min="11143" max="11144" width="10.5703125" style="52" bestFit="1" customWidth="1"/>
    <col min="11145" max="11145" width="9.5703125" style="52" bestFit="1" customWidth="1"/>
    <col min="11146" max="11146" width="12.140625" style="52" bestFit="1" customWidth="1"/>
    <col min="11147" max="11147" width="9.5703125" style="52" bestFit="1" customWidth="1"/>
    <col min="11148" max="11148" width="12.140625" style="52" bestFit="1" customWidth="1"/>
    <col min="11149" max="11150" width="10.5703125" style="52" bestFit="1" customWidth="1"/>
    <col min="11151" max="11151" width="10.5703125" style="52" customWidth="1"/>
    <col min="11152" max="11152" width="10.5703125" style="52" bestFit="1" customWidth="1"/>
    <col min="11153" max="11153" width="0" style="52" hidden="1" customWidth="1"/>
    <col min="11154" max="11154" width="10.5703125" style="52" bestFit="1" customWidth="1"/>
    <col min="11155" max="11156" width="9.5703125" style="52" bestFit="1" customWidth="1"/>
    <col min="11157" max="11157" width="13.140625" style="52" bestFit="1" customWidth="1"/>
    <col min="11158" max="11158" width="15.140625" style="52" customWidth="1"/>
    <col min="11159" max="11159" width="0" style="52" hidden="1" customWidth="1"/>
    <col min="11160" max="11160" width="13.5703125" style="52" customWidth="1"/>
    <col min="11161" max="11161" width="16.7109375" style="52" customWidth="1"/>
    <col min="11162" max="11384" width="9.140625" style="52"/>
    <col min="11385" max="11385" width="3.5703125" style="52" customWidth="1"/>
    <col min="11386" max="11386" width="37.7109375" style="52" customWidth="1"/>
    <col min="11387" max="11387" width="12.5703125" style="52" customWidth="1"/>
    <col min="11388" max="11390" width="9.5703125" style="52" bestFit="1" customWidth="1"/>
    <col min="11391" max="11391" width="10.5703125" style="52" bestFit="1" customWidth="1"/>
    <col min="11392" max="11392" width="9.5703125" style="52" bestFit="1" customWidth="1"/>
    <col min="11393" max="11393" width="10.5703125" style="52" bestFit="1" customWidth="1"/>
    <col min="11394" max="11394" width="12.28515625" style="52" customWidth="1"/>
    <col min="11395" max="11395" width="10.5703125" style="52" bestFit="1" customWidth="1"/>
    <col min="11396" max="11396" width="10.140625" style="52" customWidth="1"/>
    <col min="11397" max="11397" width="9.5703125" style="52" bestFit="1" customWidth="1"/>
    <col min="11398" max="11398" width="0" style="52" hidden="1" customWidth="1"/>
    <col min="11399" max="11400" width="10.5703125" style="52" bestFit="1" customWidth="1"/>
    <col min="11401" max="11401" width="9.5703125" style="52" bestFit="1" customWidth="1"/>
    <col min="11402" max="11402" width="12.140625" style="52" bestFit="1" customWidth="1"/>
    <col min="11403" max="11403" width="9.5703125" style="52" bestFit="1" customWidth="1"/>
    <col min="11404" max="11404" width="12.140625" style="52" bestFit="1" customWidth="1"/>
    <col min="11405" max="11406" width="10.5703125" style="52" bestFit="1" customWidth="1"/>
    <col min="11407" max="11407" width="10.5703125" style="52" customWidth="1"/>
    <col min="11408" max="11408" width="10.5703125" style="52" bestFit="1" customWidth="1"/>
    <col min="11409" max="11409" width="0" style="52" hidden="1" customWidth="1"/>
    <col min="11410" max="11410" width="10.5703125" style="52" bestFit="1" customWidth="1"/>
    <col min="11411" max="11412" width="9.5703125" style="52" bestFit="1" customWidth="1"/>
    <col min="11413" max="11413" width="13.140625" style="52" bestFit="1" customWidth="1"/>
    <col min="11414" max="11414" width="15.140625" style="52" customWidth="1"/>
    <col min="11415" max="11415" width="0" style="52" hidden="1" customWidth="1"/>
    <col min="11416" max="11416" width="13.5703125" style="52" customWidth="1"/>
    <col min="11417" max="11417" width="16.7109375" style="52" customWidth="1"/>
    <col min="11418" max="11640" width="9.140625" style="52"/>
    <col min="11641" max="11641" width="3.5703125" style="52" customWidth="1"/>
    <col min="11642" max="11642" width="37.7109375" style="52" customWidth="1"/>
    <col min="11643" max="11643" width="12.5703125" style="52" customWidth="1"/>
    <col min="11644" max="11646" width="9.5703125" style="52" bestFit="1" customWidth="1"/>
    <col min="11647" max="11647" width="10.5703125" style="52" bestFit="1" customWidth="1"/>
    <col min="11648" max="11648" width="9.5703125" style="52" bestFit="1" customWidth="1"/>
    <col min="11649" max="11649" width="10.5703125" style="52" bestFit="1" customWidth="1"/>
    <col min="11650" max="11650" width="12.28515625" style="52" customWidth="1"/>
    <col min="11651" max="11651" width="10.5703125" style="52" bestFit="1" customWidth="1"/>
    <col min="11652" max="11652" width="10.140625" style="52" customWidth="1"/>
    <col min="11653" max="11653" width="9.5703125" style="52" bestFit="1" customWidth="1"/>
    <col min="11654" max="11654" width="0" style="52" hidden="1" customWidth="1"/>
    <col min="11655" max="11656" width="10.5703125" style="52" bestFit="1" customWidth="1"/>
    <col min="11657" max="11657" width="9.5703125" style="52" bestFit="1" customWidth="1"/>
    <col min="11658" max="11658" width="12.140625" style="52" bestFit="1" customWidth="1"/>
    <col min="11659" max="11659" width="9.5703125" style="52" bestFit="1" customWidth="1"/>
    <col min="11660" max="11660" width="12.140625" style="52" bestFit="1" customWidth="1"/>
    <col min="11661" max="11662" width="10.5703125" style="52" bestFit="1" customWidth="1"/>
    <col min="11663" max="11663" width="10.5703125" style="52" customWidth="1"/>
    <col min="11664" max="11664" width="10.5703125" style="52" bestFit="1" customWidth="1"/>
    <col min="11665" max="11665" width="0" style="52" hidden="1" customWidth="1"/>
    <col min="11666" max="11666" width="10.5703125" style="52" bestFit="1" customWidth="1"/>
    <col min="11667" max="11668" width="9.5703125" style="52" bestFit="1" customWidth="1"/>
    <col min="11669" max="11669" width="13.140625" style="52" bestFit="1" customWidth="1"/>
    <col min="11670" max="11670" width="15.140625" style="52" customWidth="1"/>
    <col min="11671" max="11671" width="0" style="52" hidden="1" customWidth="1"/>
    <col min="11672" max="11672" width="13.5703125" style="52" customWidth="1"/>
    <col min="11673" max="11673" width="16.7109375" style="52" customWidth="1"/>
    <col min="11674" max="11896" width="9.140625" style="52"/>
    <col min="11897" max="11897" width="3.5703125" style="52" customWidth="1"/>
    <col min="11898" max="11898" width="37.7109375" style="52" customWidth="1"/>
    <col min="11899" max="11899" width="12.5703125" style="52" customWidth="1"/>
    <col min="11900" max="11902" width="9.5703125" style="52" bestFit="1" customWidth="1"/>
    <col min="11903" max="11903" width="10.5703125" style="52" bestFit="1" customWidth="1"/>
    <col min="11904" max="11904" width="9.5703125" style="52" bestFit="1" customWidth="1"/>
    <col min="11905" max="11905" width="10.5703125" style="52" bestFit="1" customWidth="1"/>
    <col min="11906" max="11906" width="12.28515625" style="52" customWidth="1"/>
    <col min="11907" max="11907" width="10.5703125" style="52" bestFit="1" customWidth="1"/>
    <col min="11908" max="11908" width="10.140625" style="52" customWidth="1"/>
    <col min="11909" max="11909" width="9.5703125" style="52" bestFit="1" customWidth="1"/>
    <col min="11910" max="11910" width="0" style="52" hidden="1" customWidth="1"/>
    <col min="11911" max="11912" width="10.5703125" style="52" bestFit="1" customWidth="1"/>
    <col min="11913" max="11913" width="9.5703125" style="52" bestFit="1" customWidth="1"/>
    <col min="11914" max="11914" width="12.140625" style="52" bestFit="1" customWidth="1"/>
    <col min="11915" max="11915" width="9.5703125" style="52" bestFit="1" customWidth="1"/>
    <col min="11916" max="11916" width="12.140625" style="52" bestFit="1" customWidth="1"/>
    <col min="11917" max="11918" width="10.5703125" style="52" bestFit="1" customWidth="1"/>
    <col min="11919" max="11919" width="10.5703125" style="52" customWidth="1"/>
    <col min="11920" max="11920" width="10.5703125" style="52" bestFit="1" customWidth="1"/>
    <col min="11921" max="11921" width="0" style="52" hidden="1" customWidth="1"/>
    <col min="11922" max="11922" width="10.5703125" style="52" bestFit="1" customWidth="1"/>
    <col min="11923" max="11924" width="9.5703125" style="52" bestFit="1" customWidth="1"/>
    <col min="11925" max="11925" width="13.140625" style="52" bestFit="1" customWidth="1"/>
    <col min="11926" max="11926" width="15.140625" style="52" customWidth="1"/>
    <col min="11927" max="11927" width="0" style="52" hidden="1" customWidth="1"/>
    <col min="11928" max="11928" width="13.5703125" style="52" customWidth="1"/>
    <col min="11929" max="11929" width="16.7109375" style="52" customWidth="1"/>
    <col min="11930" max="12152" width="9.140625" style="52"/>
    <col min="12153" max="12153" width="3.5703125" style="52" customWidth="1"/>
    <col min="12154" max="12154" width="37.7109375" style="52" customWidth="1"/>
    <col min="12155" max="12155" width="12.5703125" style="52" customWidth="1"/>
    <col min="12156" max="12158" width="9.5703125" style="52" bestFit="1" customWidth="1"/>
    <col min="12159" max="12159" width="10.5703125" style="52" bestFit="1" customWidth="1"/>
    <col min="12160" max="12160" width="9.5703125" style="52" bestFit="1" customWidth="1"/>
    <col min="12161" max="12161" width="10.5703125" style="52" bestFit="1" customWidth="1"/>
    <col min="12162" max="12162" width="12.28515625" style="52" customWidth="1"/>
    <col min="12163" max="12163" width="10.5703125" style="52" bestFit="1" customWidth="1"/>
    <col min="12164" max="12164" width="10.140625" style="52" customWidth="1"/>
    <col min="12165" max="12165" width="9.5703125" style="52" bestFit="1" customWidth="1"/>
    <col min="12166" max="12166" width="0" style="52" hidden="1" customWidth="1"/>
    <col min="12167" max="12168" width="10.5703125" style="52" bestFit="1" customWidth="1"/>
    <col min="12169" max="12169" width="9.5703125" style="52" bestFit="1" customWidth="1"/>
    <col min="12170" max="12170" width="12.140625" style="52" bestFit="1" customWidth="1"/>
    <col min="12171" max="12171" width="9.5703125" style="52" bestFit="1" customWidth="1"/>
    <col min="12172" max="12172" width="12.140625" style="52" bestFit="1" customWidth="1"/>
    <col min="12173" max="12174" width="10.5703125" style="52" bestFit="1" customWidth="1"/>
    <col min="12175" max="12175" width="10.5703125" style="52" customWidth="1"/>
    <col min="12176" max="12176" width="10.5703125" style="52" bestFit="1" customWidth="1"/>
    <col min="12177" max="12177" width="0" style="52" hidden="1" customWidth="1"/>
    <col min="12178" max="12178" width="10.5703125" style="52" bestFit="1" customWidth="1"/>
    <col min="12179" max="12180" width="9.5703125" style="52" bestFit="1" customWidth="1"/>
    <col min="12181" max="12181" width="13.140625" style="52" bestFit="1" customWidth="1"/>
    <col min="12182" max="12182" width="15.140625" style="52" customWidth="1"/>
    <col min="12183" max="12183" width="0" style="52" hidden="1" customWidth="1"/>
    <col min="12184" max="12184" width="13.5703125" style="52" customWidth="1"/>
    <col min="12185" max="12185" width="16.7109375" style="52" customWidth="1"/>
    <col min="12186" max="12408" width="9.140625" style="52"/>
    <col min="12409" max="12409" width="3.5703125" style="52" customWidth="1"/>
    <col min="12410" max="12410" width="37.7109375" style="52" customWidth="1"/>
    <col min="12411" max="12411" width="12.5703125" style="52" customWidth="1"/>
    <col min="12412" max="12414" width="9.5703125" style="52" bestFit="1" customWidth="1"/>
    <col min="12415" max="12415" width="10.5703125" style="52" bestFit="1" customWidth="1"/>
    <col min="12416" max="12416" width="9.5703125" style="52" bestFit="1" customWidth="1"/>
    <col min="12417" max="12417" width="10.5703125" style="52" bestFit="1" customWidth="1"/>
    <col min="12418" max="12418" width="12.28515625" style="52" customWidth="1"/>
    <col min="12419" max="12419" width="10.5703125" style="52" bestFit="1" customWidth="1"/>
    <col min="12420" max="12420" width="10.140625" style="52" customWidth="1"/>
    <col min="12421" max="12421" width="9.5703125" style="52" bestFit="1" customWidth="1"/>
    <col min="12422" max="12422" width="0" style="52" hidden="1" customWidth="1"/>
    <col min="12423" max="12424" width="10.5703125" style="52" bestFit="1" customWidth="1"/>
    <col min="12425" max="12425" width="9.5703125" style="52" bestFit="1" customWidth="1"/>
    <col min="12426" max="12426" width="12.140625" style="52" bestFit="1" customWidth="1"/>
    <col min="12427" max="12427" width="9.5703125" style="52" bestFit="1" customWidth="1"/>
    <col min="12428" max="12428" width="12.140625" style="52" bestFit="1" customWidth="1"/>
    <col min="12429" max="12430" width="10.5703125" style="52" bestFit="1" customWidth="1"/>
    <col min="12431" max="12431" width="10.5703125" style="52" customWidth="1"/>
    <col min="12432" max="12432" width="10.5703125" style="52" bestFit="1" customWidth="1"/>
    <col min="12433" max="12433" width="0" style="52" hidden="1" customWidth="1"/>
    <col min="12434" max="12434" width="10.5703125" style="52" bestFit="1" customWidth="1"/>
    <col min="12435" max="12436" width="9.5703125" style="52" bestFit="1" customWidth="1"/>
    <col min="12437" max="12437" width="13.140625" style="52" bestFit="1" customWidth="1"/>
    <col min="12438" max="12438" width="15.140625" style="52" customWidth="1"/>
    <col min="12439" max="12439" width="0" style="52" hidden="1" customWidth="1"/>
    <col min="12440" max="12440" width="13.5703125" style="52" customWidth="1"/>
    <col min="12441" max="12441" width="16.7109375" style="52" customWidth="1"/>
    <col min="12442" max="12664" width="9.140625" style="52"/>
    <col min="12665" max="12665" width="3.5703125" style="52" customWidth="1"/>
    <col min="12666" max="12666" width="37.7109375" style="52" customWidth="1"/>
    <col min="12667" max="12667" width="12.5703125" style="52" customWidth="1"/>
    <col min="12668" max="12670" width="9.5703125" style="52" bestFit="1" customWidth="1"/>
    <col min="12671" max="12671" width="10.5703125" style="52" bestFit="1" customWidth="1"/>
    <col min="12672" max="12672" width="9.5703125" style="52" bestFit="1" customWidth="1"/>
    <col min="12673" max="12673" width="10.5703125" style="52" bestFit="1" customWidth="1"/>
    <col min="12674" max="12674" width="12.28515625" style="52" customWidth="1"/>
    <col min="12675" max="12675" width="10.5703125" style="52" bestFit="1" customWidth="1"/>
    <col min="12676" max="12676" width="10.140625" style="52" customWidth="1"/>
    <col min="12677" max="12677" width="9.5703125" style="52" bestFit="1" customWidth="1"/>
    <col min="12678" max="12678" width="0" style="52" hidden="1" customWidth="1"/>
    <col min="12679" max="12680" width="10.5703125" style="52" bestFit="1" customWidth="1"/>
    <col min="12681" max="12681" width="9.5703125" style="52" bestFit="1" customWidth="1"/>
    <col min="12682" max="12682" width="12.140625" style="52" bestFit="1" customWidth="1"/>
    <col min="12683" max="12683" width="9.5703125" style="52" bestFit="1" customWidth="1"/>
    <col min="12684" max="12684" width="12.140625" style="52" bestFit="1" customWidth="1"/>
    <col min="12685" max="12686" width="10.5703125" style="52" bestFit="1" customWidth="1"/>
    <col min="12687" max="12687" width="10.5703125" style="52" customWidth="1"/>
    <col min="12688" max="12688" width="10.5703125" style="52" bestFit="1" customWidth="1"/>
    <col min="12689" max="12689" width="0" style="52" hidden="1" customWidth="1"/>
    <col min="12690" max="12690" width="10.5703125" style="52" bestFit="1" customWidth="1"/>
    <col min="12691" max="12692" width="9.5703125" style="52" bestFit="1" customWidth="1"/>
    <col min="12693" max="12693" width="13.140625" style="52" bestFit="1" customWidth="1"/>
    <col min="12694" max="12694" width="15.140625" style="52" customWidth="1"/>
    <col min="12695" max="12695" width="0" style="52" hidden="1" customWidth="1"/>
    <col min="12696" max="12696" width="13.5703125" style="52" customWidth="1"/>
    <col min="12697" max="12697" width="16.7109375" style="52" customWidth="1"/>
    <col min="12698" max="12920" width="9.140625" style="52"/>
    <col min="12921" max="12921" width="3.5703125" style="52" customWidth="1"/>
    <col min="12922" max="12922" width="37.7109375" style="52" customWidth="1"/>
    <col min="12923" max="12923" width="12.5703125" style="52" customWidth="1"/>
    <col min="12924" max="12926" width="9.5703125" style="52" bestFit="1" customWidth="1"/>
    <col min="12927" max="12927" width="10.5703125" style="52" bestFit="1" customWidth="1"/>
    <col min="12928" max="12928" width="9.5703125" style="52" bestFit="1" customWidth="1"/>
    <col min="12929" max="12929" width="10.5703125" style="52" bestFit="1" customWidth="1"/>
    <col min="12930" max="12930" width="12.28515625" style="52" customWidth="1"/>
    <col min="12931" max="12931" width="10.5703125" style="52" bestFit="1" customWidth="1"/>
    <col min="12932" max="12932" width="10.140625" style="52" customWidth="1"/>
    <col min="12933" max="12933" width="9.5703125" style="52" bestFit="1" customWidth="1"/>
    <col min="12934" max="12934" width="0" style="52" hidden="1" customWidth="1"/>
    <col min="12935" max="12936" width="10.5703125" style="52" bestFit="1" customWidth="1"/>
    <col min="12937" max="12937" width="9.5703125" style="52" bestFit="1" customWidth="1"/>
    <col min="12938" max="12938" width="12.140625" style="52" bestFit="1" customWidth="1"/>
    <col min="12939" max="12939" width="9.5703125" style="52" bestFit="1" customWidth="1"/>
    <col min="12940" max="12940" width="12.140625" style="52" bestFit="1" customWidth="1"/>
    <col min="12941" max="12942" width="10.5703125" style="52" bestFit="1" customWidth="1"/>
    <col min="12943" max="12943" width="10.5703125" style="52" customWidth="1"/>
    <col min="12944" max="12944" width="10.5703125" style="52" bestFit="1" customWidth="1"/>
    <col min="12945" max="12945" width="0" style="52" hidden="1" customWidth="1"/>
    <col min="12946" max="12946" width="10.5703125" style="52" bestFit="1" customWidth="1"/>
    <col min="12947" max="12948" width="9.5703125" style="52" bestFit="1" customWidth="1"/>
    <col min="12949" max="12949" width="13.140625" style="52" bestFit="1" customWidth="1"/>
    <col min="12950" max="12950" width="15.140625" style="52" customWidth="1"/>
    <col min="12951" max="12951" width="0" style="52" hidden="1" customWidth="1"/>
    <col min="12952" max="12952" width="13.5703125" style="52" customWidth="1"/>
    <col min="12953" max="12953" width="16.7109375" style="52" customWidth="1"/>
    <col min="12954" max="13176" width="9.140625" style="52"/>
    <col min="13177" max="13177" width="3.5703125" style="52" customWidth="1"/>
    <col min="13178" max="13178" width="37.7109375" style="52" customWidth="1"/>
    <col min="13179" max="13179" width="12.5703125" style="52" customWidth="1"/>
    <col min="13180" max="13182" width="9.5703125" style="52" bestFit="1" customWidth="1"/>
    <col min="13183" max="13183" width="10.5703125" style="52" bestFit="1" customWidth="1"/>
    <col min="13184" max="13184" width="9.5703125" style="52" bestFit="1" customWidth="1"/>
    <col min="13185" max="13185" width="10.5703125" style="52" bestFit="1" customWidth="1"/>
    <col min="13186" max="13186" width="12.28515625" style="52" customWidth="1"/>
    <col min="13187" max="13187" width="10.5703125" style="52" bestFit="1" customWidth="1"/>
    <col min="13188" max="13188" width="10.140625" style="52" customWidth="1"/>
    <col min="13189" max="13189" width="9.5703125" style="52" bestFit="1" customWidth="1"/>
    <col min="13190" max="13190" width="0" style="52" hidden="1" customWidth="1"/>
    <col min="13191" max="13192" width="10.5703125" style="52" bestFit="1" customWidth="1"/>
    <col min="13193" max="13193" width="9.5703125" style="52" bestFit="1" customWidth="1"/>
    <col min="13194" max="13194" width="12.140625" style="52" bestFit="1" customWidth="1"/>
    <col min="13195" max="13195" width="9.5703125" style="52" bestFit="1" customWidth="1"/>
    <col min="13196" max="13196" width="12.140625" style="52" bestFit="1" customWidth="1"/>
    <col min="13197" max="13198" width="10.5703125" style="52" bestFit="1" customWidth="1"/>
    <col min="13199" max="13199" width="10.5703125" style="52" customWidth="1"/>
    <col min="13200" max="13200" width="10.5703125" style="52" bestFit="1" customWidth="1"/>
    <col min="13201" max="13201" width="0" style="52" hidden="1" customWidth="1"/>
    <col min="13202" max="13202" width="10.5703125" style="52" bestFit="1" customWidth="1"/>
    <col min="13203" max="13204" width="9.5703125" style="52" bestFit="1" customWidth="1"/>
    <col min="13205" max="13205" width="13.140625" style="52" bestFit="1" customWidth="1"/>
    <col min="13206" max="13206" width="15.140625" style="52" customWidth="1"/>
    <col min="13207" max="13207" width="0" style="52" hidden="1" customWidth="1"/>
    <col min="13208" max="13208" width="13.5703125" style="52" customWidth="1"/>
    <col min="13209" max="13209" width="16.7109375" style="52" customWidth="1"/>
    <col min="13210" max="13432" width="9.140625" style="52"/>
    <col min="13433" max="13433" width="3.5703125" style="52" customWidth="1"/>
    <col min="13434" max="13434" width="37.7109375" style="52" customWidth="1"/>
    <col min="13435" max="13435" width="12.5703125" style="52" customWidth="1"/>
    <col min="13436" max="13438" width="9.5703125" style="52" bestFit="1" customWidth="1"/>
    <col min="13439" max="13439" width="10.5703125" style="52" bestFit="1" customWidth="1"/>
    <col min="13440" max="13440" width="9.5703125" style="52" bestFit="1" customWidth="1"/>
    <col min="13441" max="13441" width="10.5703125" style="52" bestFit="1" customWidth="1"/>
    <col min="13442" max="13442" width="12.28515625" style="52" customWidth="1"/>
    <col min="13443" max="13443" width="10.5703125" style="52" bestFit="1" customWidth="1"/>
    <col min="13444" max="13444" width="10.140625" style="52" customWidth="1"/>
    <col min="13445" max="13445" width="9.5703125" style="52" bestFit="1" customWidth="1"/>
    <col min="13446" max="13446" width="0" style="52" hidden="1" customWidth="1"/>
    <col min="13447" max="13448" width="10.5703125" style="52" bestFit="1" customWidth="1"/>
    <col min="13449" max="13449" width="9.5703125" style="52" bestFit="1" customWidth="1"/>
    <col min="13450" max="13450" width="12.140625" style="52" bestFit="1" customWidth="1"/>
    <col min="13451" max="13451" width="9.5703125" style="52" bestFit="1" customWidth="1"/>
    <col min="13452" max="13452" width="12.140625" style="52" bestFit="1" customWidth="1"/>
    <col min="13453" max="13454" width="10.5703125" style="52" bestFit="1" customWidth="1"/>
    <col min="13455" max="13455" width="10.5703125" style="52" customWidth="1"/>
    <col min="13456" max="13456" width="10.5703125" style="52" bestFit="1" customWidth="1"/>
    <col min="13457" max="13457" width="0" style="52" hidden="1" customWidth="1"/>
    <col min="13458" max="13458" width="10.5703125" style="52" bestFit="1" customWidth="1"/>
    <col min="13459" max="13460" width="9.5703125" style="52" bestFit="1" customWidth="1"/>
    <col min="13461" max="13461" width="13.140625" style="52" bestFit="1" customWidth="1"/>
    <col min="13462" max="13462" width="15.140625" style="52" customWidth="1"/>
    <col min="13463" max="13463" width="0" style="52" hidden="1" customWidth="1"/>
    <col min="13464" max="13464" width="13.5703125" style="52" customWidth="1"/>
    <col min="13465" max="13465" width="16.7109375" style="52" customWidth="1"/>
    <col min="13466" max="13688" width="9.140625" style="52"/>
    <col min="13689" max="13689" width="3.5703125" style="52" customWidth="1"/>
    <col min="13690" max="13690" width="37.7109375" style="52" customWidth="1"/>
    <col min="13691" max="13691" width="12.5703125" style="52" customWidth="1"/>
    <col min="13692" max="13694" width="9.5703125" style="52" bestFit="1" customWidth="1"/>
    <col min="13695" max="13695" width="10.5703125" style="52" bestFit="1" customWidth="1"/>
    <col min="13696" max="13696" width="9.5703125" style="52" bestFit="1" customWidth="1"/>
    <col min="13697" max="13697" width="10.5703125" style="52" bestFit="1" customWidth="1"/>
    <col min="13698" max="13698" width="12.28515625" style="52" customWidth="1"/>
    <col min="13699" max="13699" width="10.5703125" style="52" bestFit="1" customWidth="1"/>
    <col min="13700" max="13700" width="10.140625" style="52" customWidth="1"/>
    <col min="13701" max="13701" width="9.5703125" style="52" bestFit="1" customWidth="1"/>
    <col min="13702" max="13702" width="0" style="52" hidden="1" customWidth="1"/>
    <col min="13703" max="13704" width="10.5703125" style="52" bestFit="1" customWidth="1"/>
    <col min="13705" max="13705" width="9.5703125" style="52" bestFit="1" customWidth="1"/>
    <col min="13706" max="13706" width="12.140625" style="52" bestFit="1" customWidth="1"/>
    <col min="13707" max="13707" width="9.5703125" style="52" bestFit="1" customWidth="1"/>
    <col min="13708" max="13708" width="12.140625" style="52" bestFit="1" customWidth="1"/>
    <col min="13709" max="13710" width="10.5703125" style="52" bestFit="1" customWidth="1"/>
    <col min="13711" max="13711" width="10.5703125" style="52" customWidth="1"/>
    <col min="13712" max="13712" width="10.5703125" style="52" bestFit="1" customWidth="1"/>
    <col min="13713" max="13713" width="0" style="52" hidden="1" customWidth="1"/>
    <col min="13714" max="13714" width="10.5703125" style="52" bestFit="1" customWidth="1"/>
    <col min="13715" max="13716" width="9.5703125" style="52" bestFit="1" customWidth="1"/>
    <col min="13717" max="13717" width="13.140625" style="52" bestFit="1" customWidth="1"/>
    <col min="13718" max="13718" width="15.140625" style="52" customWidth="1"/>
    <col min="13719" max="13719" width="0" style="52" hidden="1" customWidth="1"/>
    <col min="13720" max="13720" width="13.5703125" style="52" customWidth="1"/>
    <col min="13721" max="13721" width="16.7109375" style="52" customWidth="1"/>
    <col min="13722" max="13944" width="9.140625" style="52"/>
    <col min="13945" max="13945" width="3.5703125" style="52" customWidth="1"/>
    <col min="13946" max="13946" width="37.7109375" style="52" customWidth="1"/>
    <col min="13947" max="13947" width="12.5703125" style="52" customWidth="1"/>
    <col min="13948" max="13950" width="9.5703125" style="52" bestFit="1" customWidth="1"/>
    <col min="13951" max="13951" width="10.5703125" style="52" bestFit="1" customWidth="1"/>
    <col min="13952" max="13952" width="9.5703125" style="52" bestFit="1" customWidth="1"/>
    <col min="13953" max="13953" width="10.5703125" style="52" bestFit="1" customWidth="1"/>
    <col min="13954" max="13954" width="12.28515625" style="52" customWidth="1"/>
    <col min="13955" max="13955" width="10.5703125" style="52" bestFit="1" customWidth="1"/>
    <col min="13956" max="13956" width="10.140625" style="52" customWidth="1"/>
    <col min="13957" max="13957" width="9.5703125" style="52" bestFit="1" customWidth="1"/>
    <col min="13958" max="13958" width="0" style="52" hidden="1" customWidth="1"/>
    <col min="13959" max="13960" width="10.5703125" style="52" bestFit="1" customWidth="1"/>
    <col min="13961" max="13961" width="9.5703125" style="52" bestFit="1" customWidth="1"/>
    <col min="13962" max="13962" width="12.140625" style="52" bestFit="1" customWidth="1"/>
    <col min="13963" max="13963" width="9.5703125" style="52" bestFit="1" customWidth="1"/>
    <col min="13964" max="13964" width="12.140625" style="52" bestFit="1" customWidth="1"/>
    <col min="13965" max="13966" width="10.5703125" style="52" bestFit="1" customWidth="1"/>
    <col min="13967" max="13967" width="10.5703125" style="52" customWidth="1"/>
    <col min="13968" max="13968" width="10.5703125" style="52" bestFit="1" customWidth="1"/>
    <col min="13969" max="13969" width="0" style="52" hidden="1" customWidth="1"/>
    <col min="13970" max="13970" width="10.5703125" style="52" bestFit="1" customWidth="1"/>
    <col min="13971" max="13972" width="9.5703125" style="52" bestFit="1" customWidth="1"/>
    <col min="13973" max="13973" width="13.140625" style="52" bestFit="1" customWidth="1"/>
    <col min="13974" max="13974" width="15.140625" style="52" customWidth="1"/>
    <col min="13975" max="13975" width="0" style="52" hidden="1" customWidth="1"/>
    <col min="13976" max="13976" width="13.5703125" style="52" customWidth="1"/>
    <col min="13977" max="13977" width="16.7109375" style="52" customWidth="1"/>
    <col min="13978" max="14200" width="9.140625" style="52"/>
    <col min="14201" max="14201" width="3.5703125" style="52" customWidth="1"/>
    <col min="14202" max="14202" width="37.7109375" style="52" customWidth="1"/>
    <col min="14203" max="14203" width="12.5703125" style="52" customWidth="1"/>
    <col min="14204" max="14206" width="9.5703125" style="52" bestFit="1" customWidth="1"/>
    <col min="14207" max="14207" width="10.5703125" style="52" bestFit="1" customWidth="1"/>
    <col min="14208" max="14208" width="9.5703125" style="52" bestFit="1" customWidth="1"/>
    <col min="14209" max="14209" width="10.5703125" style="52" bestFit="1" customWidth="1"/>
    <col min="14210" max="14210" width="12.28515625" style="52" customWidth="1"/>
    <col min="14211" max="14211" width="10.5703125" style="52" bestFit="1" customWidth="1"/>
    <col min="14212" max="14212" width="10.140625" style="52" customWidth="1"/>
    <col min="14213" max="14213" width="9.5703125" style="52" bestFit="1" customWidth="1"/>
    <col min="14214" max="14214" width="0" style="52" hidden="1" customWidth="1"/>
    <col min="14215" max="14216" width="10.5703125" style="52" bestFit="1" customWidth="1"/>
    <col min="14217" max="14217" width="9.5703125" style="52" bestFit="1" customWidth="1"/>
    <col min="14218" max="14218" width="12.140625" style="52" bestFit="1" customWidth="1"/>
    <col min="14219" max="14219" width="9.5703125" style="52" bestFit="1" customWidth="1"/>
    <col min="14220" max="14220" width="12.140625" style="52" bestFit="1" customWidth="1"/>
    <col min="14221" max="14222" width="10.5703125" style="52" bestFit="1" customWidth="1"/>
    <col min="14223" max="14223" width="10.5703125" style="52" customWidth="1"/>
    <col min="14224" max="14224" width="10.5703125" style="52" bestFit="1" customWidth="1"/>
    <col min="14225" max="14225" width="0" style="52" hidden="1" customWidth="1"/>
    <col min="14226" max="14226" width="10.5703125" style="52" bestFit="1" customWidth="1"/>
    <col min="14227" max="14228" width="9.5703125" style="52" bestFit="1" customWidth="1"/>
    <col min="14229" max="14229" width="13.140625" style="52" bestFit="1" customWidth="1"/>
    <col min="14230" max="14230" width="15.140625" style="52" customWidth="1"/>
    <col min="14231" max="14231" width="0" style="52" hidden="1" customWidth="1"/>
    <col min="14232" max="14232" width="13.5703125" style="52" customWidth="1"/>
    <col min="14233" max="14233" width="16.7109375" style="52" customWidth="1"/>
    <col min="14234" max="14456" width="9.140625" style="52"/>
    <col min="14457" max="14457" width="3.5703125" style="52" customWidth="1"/>
    <col min="14458" max="14458" width="37.7109375" style="52" customWidth="1"/>
    <col min="14459" max="14459" width="12.5703125" style="52" customWidth="1"/>
    <col min="14460" max="14462" width="9.5703125" style="52" bestFit="1" customWidth="1"/>
    <col min="14463" max="14463" width="10.5703125" style="52" bestFit="1" customWidth="1"/>
    <col min="14464" max="14464" width="9.5703125" style="52" bestFit="1" customWidth="1"/>
    <col min="14465" max="14465" width="10.5703125" style="52" bestFit="1" customWidth="1"/>
    <col min="14466" max="14466" width="12.28515625" style="52" customWidth="1"/>
    <col min="14467" max="14467" width="10.5703125" style="52" bestFit="1" customWidth="1"/>
    <col min="14468" max="14468" width="10.140625" style="52" customWidth="1"/>
    <col min="14469" max="14469" width="9.5703125" style="52" bestFit="1" customWidth="1"/>
    <col min="14470" max="14470" width="0" style="52" hidden="1" customWidth="1"/>
    <col min="14471" max="14472" width="10.5703125" style="52" bestFit="1" customWidth="1"/>
    <col min="14473" max="14473" width="9.5703125" style="52" bestFit="1" customWidth="1"/>
    <col min="14474" max="14474" width="12.140625" style="52" bestFit="1" customWidth="1"/>
    <col min="14475" max="14475" width="9.5703125" style="52" bestFit="1" customWidth="1"/>
    <col min="14476" max="14476" width="12.140625" style="52" bestFit="1" customWidth="1"/>
    <col min="14477" max="14478" width="10.5703125" style="52" bestFit="1" customWidth="1"/>
    <col min="14479" max="14479" width="10.5703125" style="52" customWidth="1"/>
    <col min="14480" max="14480" width="10.5703125" style="52" bestFit="1" customWidth="1"/>
    <col min="14481" max="14481" width="0" style="52" hidden="1" customWidth="1"/>
    <col min="14482" max="14482" width="10.5703125" style="52" bestFit="1" customWidth="1"/>
    <col min="14483" max="14484" width="9.5703125" style="52" bestFit="1" customWidth="1"/>
    <col min="14485" max="14485" width="13.140625" style="52" bestFit="1" customWidth="1"/>
    <col min="14486" max="14486" width="15.140625" style="52" customWidth="1"/>
    <col min="14487" max="14487" width="0" style="52" hidden="1" customWidth="1"/>
    <col min="14488" max="14488" width="13.5703125" style="52" customWidth="1"/>
    <col min="14489" max="14489" width="16.7109375" style="52" customWidth="1"/>
    <col min="14490" max="14712" width="9.140625" style="52"/>
    <col min="14713" max="14713" width="3.5703125" style="52" customWidth="1"/>
    <col min="14714" max="14714" width="37.7109375" style="52" customWidth="1"/>
    <col min="14715" max="14715" width="12.5703125" style="52" customWidth="1"/>
    <col min="14716" max="14718" width="9.5703125" style="52" bestFit="1" customWidth="1"/>
    <col min="14719" max="14719" width="10.5703125" style="52" bestFit="1" customWidth="1"/>
    <col min="14720" max="14720" width="9.5703125" style="52" bestFit="1" customWidth="1"/>
    <col min="14721" max="14721" width="10.5703125" style="52" bestFit="1" customWidth="1"/>
    <col min="14722" max="14722" width="12.28515625" style="52" customWidth="1"/>
    <col min="14723" max="14723" width="10.5703125" style="52" bestFit="1" customWidth="1"/>
    <col min="14724" max="14724" width="10.140625" style="52" customWidth="1"/>
    <col min="14725" max="14725" width="9.5703125" style="52" bestFit="1" customWidth="1"/>
    <col min="14726" max="14726" width="0" style="52" hidden="1" customWidth="1"/>
    <col min="14727" max="14728" width="10.5703125" style="52" bestFit="1" customWidth="1"/>
    <col min="14729" max="14729" width="9.5703125" style="52" bestFit="1" customWidth="1"/>
    <col min="14730" max="14730" width="12.140625" style="52" bestFit="1" customWidth="1"/>
    <col min="14731" max="14731" width="9.5703125" style="52" bestFit="1" customWidth="1"/>
    <col min="14732" max="14732" width="12.140625" style="52" bestFit="1" customWidth="1"/>
    <col min="14733" max="14734" width="10.5703125" style="52" bestFit="1" customWidth="1"/>
    <col min="14735" max="14735" width="10.5703125" style="52" customWidth="1"/>
    <col min="14736" max="14736" width="10.5703125" style="52" bestFit="1" customWidth="1"/>
    <col min="14737" max="14737" width="0" style="52" hidden="1" customWidth="1"/>
    <col min="14738" max="14738" width="10.5703125" style="52" bestFit="1" customWidth="1"/>
    <col min="14739" max="14740" width="9.5703125" style="52" bestFit="1" customWidth="1"/>
    <col min="14741" max="14741" width="13.140625" style="52" bestFit="1" customWidth="1"/>
    <col min="14742" max="14742" width="15.140625" style="52" customWidth="1"/>
    <col min="14743" max="14743" width="0" style="52" hidden="1" customWidth="1"/>
    <col min="14744" max="14744" width="13.5703125" style="52" customWidth="1"/>
    <col min="14745" max="14745" width="16.7109375" style="52" customWidth="1"/>
    <col min="14746" max="14968" width="9.140625" style="52"/>
    <col min="14969" max="14969" width="3.5703125" style="52" customWidth="1"/>
    <col min="14970" max="14970" width="37.7109375" style="52" customWidth="1"/>
    <col min="14971" max="14971" width="12.5703125" style="52" customWidth="1"/>
    <col min="14972" max="14974" width="9.5703125" style="52" bestFit="1" customWidth="1"/>
    <col min="14975" max="14975" width="10.5703125" style="52" bestFit="1" customWidth="1"/>
    <col min="14976" max="14976" width="9.5703125" style="52" bestFit="1" customWidth="1"/>
    <col min="14977" max="14977" width="10.5703125" style="52" bestFit="1" customWidth="1"/>
    <col min="14978" max="14978" width="12.28515625" style="52" customWidth="1"/>
    <col min="14979" max="14979" width="10.5703125" style="52" bestFit="1" customWidth="1"/>
    <col min="14980" max="14980" width="10.140625" style="52" customWidth="1"/>
    <col min="14981" max="14981" width="9.5703125" style="52" bestFit="1" customWidth="1"/>
    <col min="14982" max="14982" width="0" style="52" hidden="1" customWidth="1"/>
    <col min="14983" max="14984" width="10.5703125" style="52" bestFit="1" customWidth="1"/>
    <col min="14985" max="14985" width="9.5703125" style="52" bestFit="1" customWidth="1"/>
    <col min="14986" max="14986" width="12.140625" style="52" bestFit="1" customWidth="1"/>
    <col min="14987" max="14987" width="9.5703125" style="52" bestFit="1" customWidth="1"/>
    <col min="14988" max="14988" width="12.140625" style="52" bestFit="1" customWidth="1"/>
    <col min="14989" max="14990" width="10.5703125" style="52" bestFit="1" customWidth="1"/>
    <col min="14991" max="14991" width="10.5703125" style="52" customWidth="1"/>
    <col min="14992" max="14992" width="10.5703125" style="52" bestFit="1" customWidth="1"/>
    <col min="14993" max="14993" width="0" style="52" hidden="1" customWidth="1"/>
    <col min="14994" max="14994" width="10.5703125" style="52" bestFit="1" customWidth="1"/>
    <col min="14995" max="14996" width="9.5703125" style="52" bestFit="1" customWidth="1"/>
    <col min="14997" max="14997" width="13.140625" style="52" bestFit="1" customWidth="1"/>
    <col min="14998" max="14998" width="15.140625" style="52" customWidth="1"/>
    <col min="14999" max="14999" width="0" style="52" hidden="1" customWidth="1"/>
    <col min="15000" max="15000" width="13.5703125" style="52" customWidth="1"/>
    <col min="15001" max="15001" width="16.7109375" style="52" customWidth="1"/>
    <col min="15002" max="15224" width="9.140625" style="52"/>
    <col min="15225" max="15225" width="3.5703125" style="52" customWidth="1"/>
    <col min="15226" max="15226" width="37.7109375" style="52" customWidth="1"/>
    <col min="15227" max="15227" width="12.5703125" style="52" customWidth="1"/>
    <col min="15228" max="15230" width="9.5703125" style="52" bestFit="1" customWidth="1"/>
    <col min="15231" max="15231" width="10.5703125" style="52" bestFit="1" customWidth="1"/>
    <col min="15232" max="15232" width="9.5703125" style="52" bestFit="1" customWidth="1"/>
    <col min="15233" max="15233" width="10.5703125" style="52" bestFit="1" customWidth="1"/>
    <col min="15234" max="15234" width="12.28515625" style="52" customWidth="1"/>
    <col min="15235" max="15235" width="10.5703125" style="52" bestFit="1" customWidth="1"/>
    <col min="15236" max="15236" width="10.140625" style="52" customWidth="1"/>
    <col min="15237" max="15237" width="9.5703125" style="52" bestFit="1" customWidth="1"/>
    <col min="15238" max="15238" width="0" style="52" hidden="1" customWidth="1"/>
    <col min="15239" max="15240" width="10.5703125" style="52" bestFit="1" customWidth="1"/>
    <col min="15241" max="15241" width="9.5703125" style="52" bestFit="1" customWidth="1"/>
    <col min="15242" max="15242" width="12.140625" style="52" bestFit="1" customWidth="1"/>
    <col min="15243" max="15243" width="9.5703125" style="52" bestFit="1" customWidth="1"/>
    <col min="15244" max="15244" width="12.140625" style="52" bestFit="1" customWidth="1"/>
    <col min="15245" max="15246" width="10.5703125" style="52" bestFit="1" customWidth="1"/>
    <col min="15247" max="15247" width="10.5703125" style="52" customWidth="1"/>
    <col min="15248" max="15248" width="10.5703125" style="52" bestFit="1" customWidth="1"/>
    <col min="15249" max="15249" width="0" style="52" hidden="1" customWidth="1"/>
    <col min="15250" max="15250" width="10.5703125" style="52" bestFit="1" customWidth="1"/>
    <col min="15251" max="15252" width="9.5703125" style="52" bestFit="1" customWidth="1"/>
    <col min="15253" max="15253" width="13.140625" style="52" bestFit="1" customWidth="1"/>
    <col min="15254" max="15254" width="15.140625" style="52" customWidth="1"/>
    <col min="15255" max="15255" width="0" style="52" hidden="1" customWidth="1"/>
    <col min="15256" max="15256" width="13.5703125" style="52" customWidth="1"/>
    <col min="15257" max="15257" width="16.7109375" style="52" customWidth="1"/>
    <col min="15258" max="15480" width="9.140625" style="52"/>
    <col min="15481" max="15481" width="3.5703125" style="52" customWidth="1"/>
    <col min="15482" max="15482" width="37.7109375" style="52" customWidth="1"/>
    <col min="15483" max="15483" width="12.5703125" style="52" customWidth="1"/>
    <col min="15484" max="15486" width="9.5703125" style="52" bestFit="1" customWidth="1"/>
    <col min="15487" max="15487" width="10.5703125" style="52" bestFit="1" customWidth="1"/>
    <col min="15488" max="15488" width="9.5703125" style="52" bestFit="1" customWidth="1"/>
    <col min="15489" max="15489" width="10.5703125" style="52" bestFit="1" customWidth="1"/>
    <col min="15490" max="15490" width="12.28515625" style="52" customWidth="1"/>
    <col min="15491" max="15491" width="10.5703125" style="52" bestFit="1" customWidth="1"/>
    <col min="15492" max="15492" width="10.140625" style="52" customWidth="1"/>
    <col min="15493" max="15493" width="9.5703125" style="52" bestFit="1" customWidth="1"/>
    <col min="15494" max="15494" width="0" style="52" hidden="1" customWidth="1"/>
    <col min="15495" max="15496" width="10.5703125" style="52" bestFit="1" customWidth="1"/>
    <col min="15497" max="15497" width="9.5703125" style="52" bestFit="1" customWidth="1"/>
    <col min="15498" max="15498" width="12.140625" style="52" bestFit="1" customWidth="1"/>
    <col min="15499" max="15499" width="9.5703125" style="52" bestFit="1" customWidth="1"/>
    <col min="15500" max="15500" width="12.140625" style="52" bestFit="1" customWidth="1"/>
    <col min="15501" max="15502" width="10.5703125" style="52" bestFit="1" customWidth="1"/>
    <col min="15503" max="15503" width="10.5703125" style="52" customWidth="1"/>
    <col min="15504" max="15504" width="10.5703125" style="52" bestFit="1" customWidth="1"/>
    <col min="15505" max="15505" width="0" style="52" hidden="1" customWidth="1"/>
    <col min="15506" max="15506" width="10.5703125" style="52" bestFit="1" customWidth="1"/>
    <col min="15507" max="15508" width="9.5703125" style="52" bestFit="1" customWidth="1"/>
    <col min="15509" max="15509" width="13.140625" style="52" bestFit="1" customWidth="1"/>
    <col min="15510" max="15510" width="15.140625" style="52" customWidth="1"/>
    <col min="15511" max="15511" width="0" style="52" hidden="1" customWidth="1"/>
    <col min="15512" max="15512" width="13.5703125" style="52" customWidth="1"/>
    <col min="15513" max="15513" width="16.7109375" style="52" customWidth="1"/>
    <col min="15514" max="15736" width="9.140625" style="52"/>
    <col min="15737" max="15737" width="3.5703125" style="52" customWidth="1"/>
    <col min="15738" max="15738" width="37.7109375" style="52" customWidth="1"/>
    <col min="15739" max="15739" width="12.5703125" style="52" customWidth="1"/>
    <col min="15740" max="15742" width="9.5703125" style="52" bestFit="1" customWidth="1"/>
    <col min="15743" max="15743" width="10.5703125" style="52" bestFit="1" customWidth="1"/>
    <col min="15744" max="15744" width="9.5703125" style="52" bestFit="1" customWidth="1"/>
    <col min="15745" max="15745" width="10.5703125" style="52" bestFit="1" customWidth="1"/>
    <col min="15746" max="15746" width="12.28515625" style="52" customWidth="1"/>
    <col min="15747" max="15747" width="10.5703125" style="52" bestFit="1" customWidth="1"/>
    <col min="15748" max="15748" width="10.140625" style="52" customWidth="1"/>
    <col min="15749" max="15749" width="9.5703125" style="52" bestFit="1" customWidth="1"/>
    <col min="15750" max="15750" width="0" style="52" hidden="1" customWidth="1"/>
    <col min="15751" max="15752" width="10.5703125" style="52" bestFit="1" customWidth="1"/>
    <col min="15753" max="15753" width="9.5703125" style="52" bestFit="1" customWidth="1"/>
    <col min="15754" max="15754" width="12.140625" style="52" bestFit="1" customWidth="1"/>
    <col min="15755" max="15755" width="9.5703125" style="52" bestFit="1" customWidth="1"/>
    <col min="15756" max="15756" width="12.140625" style="52" bestFit="1" customWidth="1"/>
    <col min="15757" max="15758" width="10.5703125" style="52" bestFit="1" customWidth="1"/>
    <col min="15759" max="15759" width="10.5703125" style="52" customWidth="1"/>
    <col min="15760" max="15760" width="10.5703125" style="52" bestFit="1" customWidth="1"/>
    <col min="15761" max="15761" width="0" style="52" hidden="1" customWidth="1"/>
    <col min="15762" max="15762" width="10.5703125" style="52" bestFit="1" customWidth="1"/>
    <col min="15763" max="15764" width="9.5703125" style="52" bestFit="1" customWidth="1"/>
    <col min="15765" max="15765" width="13.140625" style="52" bestFit="1" customWidth="1"/>
    <col min="15766" max="15766" width="15.140625" style="52" customWidth="1"/>
    <col min="15767" max="15767" width="0" style="52" hidden="1" customWidth="1"/>
    <col min="15768" max="15768" width="13.5703125" style="52" customWidth="1"/>
    <col min="15769" max="15769" width="16.7109375" style="52" customWidth="1"/>
    <col min="15770" max="15992" width="9.140625" style="52"/>
    <col min="15993" max="15993" width="3.5703125" style="52" customWidth="1"/>
    <col min="15994" max="15994" width="37.7109375" style="52" customWidth="1"/>
    <col min="15995" max="15995" width="12.5703125" style="52" customWidth="1"/>
    <col min="15996" max="15998" width="9.5703125" style="52" bestFit="1" customWidth="1"/>
    <col min="15999" max="15999" width="10.5703125" style="52" bestFit="1" customWidth="1"/>
    <col min="16000" max="16000" width="9.5703125" style="52" bestFit="1" customWidth="1"/>
    <col min="16001" max="16001" width="10.5703125" style="52" bestFit="1" customWidth="1"/>
    <col min="16002" max="16002" width="12.28515625" style="52" customWidth="1"/>
    <col min="16003" max="16003" width="10.5703125" style="52" bestFit="1" customWidth="1"/>
    <col min="16004" max="16004" width="10.140625" style="52" customWidth="1"/>
    <col min="16005" max="16005" width="9.5703125" style="52" bestFit="1" customWidth="1"/>
    <col min="16006" max="16006" width="0" style="52" hidden="1" customWidth="1"/>
    <col min="16007" max="16008" width="10.5703125" style="52" bestFit="1" customWidth="1"/>
    <col min="16009" max="16009" width="9.5703125" style="52" bestFit="1" customWidth="1"/>
    <col min="16010" max="16010" width="12.140625" style="52" bestFit="1" customWidth="1"/>
    <col min="16011" max="16011" width="9.5703125" style="52" bestFit="1" customWidth="1"/>
    <col min="16012" max="16012" width="12.140625" style="52" bestFit="1" customWidth="1"/>
    <col min="16013" max="16014" width="10.5703125" style="52" bestFit="1" customWidth="1"/>
    <col min="16015" max="16015" width="10.5703125" style="52" customWidth="1"/>
    <col min="16016" max="16016" width="10.5703125" style="52" bestFit="1" customWidth="1"/>
    <col min="16017" max="16017" width="0" style="52" hidden="1" customWidth="1"/>
    <col min="16018" max="16018" width="10.5703125" style="52" bestFit="1" customWidth="1"/>
    <col min="16019" max="16020" width="9.5703125" style="52" bestFit="1" customWidth="1"/>
    <col min="16021" max="16021" width="13.140625" style="52" bestFit="1" customWidth="1"/>
    <col min="16022" max="16022" width="15.140625" style="52" customWidth="1"/>
    <col min="16023" max="16023" width="0" style="52" hidden="1" customWidth="1"/>
    <col min="16024" max="16024" width="13.5703125" style="52" customWidth="1"/>
    <col min="16025" max="16025" width="16.7109375" style="52" customWidth="1"/>
    <col min="16026" max="16384" width="9.140625" style="52"/>
  </cols>
  <sheetData>
    <row r="1" spans="1:30" ht="50.25" customHeight="1" x14ac:dyDescent="0.2">
      <c r="B1" s="5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38" t="s">
        <v>159</v>
      </c>
      <c r="Y1" s="138"/>
      <c r="Z1" s="138"/>
      <c r="AA1" s="138"/>
      <c r="AB1" s="138"/>
      <c r="AC1" s="138"/>
      <c r="AD1" s="138"/>
    </row>
    <row r="2" spans="1:30" ht="80.25" customHeight="1" x14ac:dyDescent="0.2">
      <c r="A2" s="54"/>
      <c r="B2" s="139" t="s">
        <v>0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</row>
    <row r="3" spans="1:30" ht="24" hidden="1" customHeight="1" x14ac:dyDescent="0.2">
      <c r="A3" s="54"/>
      <c r="B3" s="54"/>
    </row>
    <row r="4" spans="1:30" ht="3" hidden="1" customHeight="1" x14ac:dyDescent="0.2">
      <c r="A4" s="54"/>
      <c r="B4" s="54"/>
    </row>
    <row r="5" spans="1:30" s="57" customFormat="1" ht="2.25" hidden="1" customHeight="1" x14ac:dyDescent="0.35">
      <c r="A5" s="54"/>
      <c r="B5" s="55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6"/>
      <c r="AB5" s="56"/>
      <c r="AC5" s="56"/>
      <c r="AD5" s="56"/>
    </row>
    <row r="6" spans="1:30" ht="3.75" customHeight="1" x14ac:dyDescent="0.2">
      <c r="A6" s="58"/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60"/>
      <c r="AD6" s="60"/>
    </row>
    <row r="7" spans="1:30" s="61" customFormat="1" ht="25.5" customHeight="1" x14ac:dyDescent="0.4">
      <c r="A7" s="140" t="s">
        <v>1</v>
      </c>
      <c r="B7" s="141" t="s">
        <v>2</v>
      </c>
      <c r="C7" s="142" t="s">
        <v>138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3"/>
      <c r="AD7" s="143"/>
    </row>
    <row r="8" spans="1:30" ht="106.5" customHeight="1" x14ac:dyDescent="0.2">
      <c r="A8" s="140"/>
      <c r="B8" s="141"/>
      <c r="C8" s="62" t="s">
        <v>8</v>
      </c>
      <c r="D8" s="62" t="s">
        <v>9</v>
      </c>
      <c r="E8" s="63" t="s">
        <v>10</v>
      </c>
      <c r="F8" s="63" t="s">
        <v>11</v>
      </c>
      <c r="G8" s="63" t="s">
        <v>12</v>
      </c>
      <c r="H8" s="63" t="s">
        <v>13</v>
      </c>
      <c r="I8" s="63" t="s">
        <v>14</v>
      </c>
      <c r="J8" s="63" t="s">
        <v>15</v>
      </c>
      <c r="K8" s="63" t="s">
        <v>16</v>
      </c>
      <c r="L8" s="63" t="s">
        <v>17</v>
      </c>
      <c r="M8" s="63" t="s">
        <v>139</v>
      </c>
      <c r="N8" s="63" t="s">
        <v>19</v>
      </c>
      <c r="O8" s="63" t="s">
        <v>20</v>
      </c>
      <c r="P8" s="63" t="s">
        <v>21</v>
      </c>
      <c r="Q8" s="63" t="s">
        <v>140</v>
      </c>
      <c r="R8" s="63" t="s">
        <v>23</v>
      </c>
      <c r="S8" s="63" t="s">
        <v>141</v>
      </c>
      <c r="T8" s="63" t="s">
        <v>25</v>
      </c>
      <c r="U8" s="63" t="s">
        <v>26</v>
      </c>
      <c r="V8" s="63" t="s">
        <v>27</v>
      </c>
      <c r="W8" s="63" t="s">
        <v>28</v>
      </c>
      <c r="X8" s="63" t="s">
        <v>29</v>
      </c>
      <c r="Y8" s="63" t="s">
        <v>30</v>
      </c>
      <c r="Z8" s="63" t="s">
        <v>31</v>
      </c>
      <c r="AA8" s="64" t="s">
        <v>142</v>
      </c>
      <c r="AB8" s="65" t="s">
        <v>143</v>
      </c>
      <c r="AC8" s="66" t="s">
        <v>144</v>
      </c>
      <c r="AD8" s="67" t="s">
        <v>145</v>
      </c>
    </row>
    <row r="9" spans="1:30" s="73" customFormat="1" ht="12.75" customHeight="1" x14ac:dyDescent="0.25">
      <c r="A9" s="68">
        <v>1</v>
      </c>
      <c r="B9" s="69">
        <v>2</v>
      </c>
      <c r="C9" s="68">
        <v>3</v>
      </c>
      <c r="D9" s="69">
        <v>4</v>
      </c>
      <c r="E9" s="70">
        <v>5</v>
      </c>
      <c r="F9" s="71">
        <v>6</v>
      </c>
      <c r="G9" s="70">
        <v>7</v>
      </c>
      <c r="H9" s="71">
        <v>8</v>
      </c>
      <c r="I9" s="70">
        <v>9</v>
      </c>
      <c r="J9" s="71">
        <v>10</v>
      </c>
      <c r="K9" s="70">
        <v>11</v>
      </c>
      <c r="L9" s="71">
        <v>12</v>
      </c>
      <c r="M9" s="70">
        <v>13</v>
      </c>
      <c r="N9" s="71">
        <v>14</v>
      </c>
      <c r="O9" s="70">
        <v>15</v>
      </c>
      <c r="P9" s="71">
        <v>16</v>
      </c>
      <c r="Q9" s="70">
        <v>17</v>
      </c>
      <c r="R9" s="71">
        <v>18</v>
      </c>
      <c r="S9" s="70">
        <v>19</v>
      </c>
      <c r="T9" s="71">
        <v>20</v>
      </c>
      <c r="U9" s="70">
        <v>21</v>
      </c>
      <c r="V9" s="71">
        <v>22</v>
      </c>
      <c r="W9" s="70">
        <v>23</v>
      </c>
      <c r="X9" s="71">
        <v>24</v>
      </c>
      <c r="Y9" s="70">
        <v>25</v>
      </c>
      <c r="Z9" s="71">
        <v>26</v>
      </c>
      <c r="AA9" s="69">
        <v>27</v>
      </c>
      <c r="AB9" s="68">
        <v>28</v>
      </c>
      <c r="AC9" s="71">
        <v>29</v>
      </c>
      <c r="AD9" s="72">
        <v>30</v>
      </c>
    </row>
    <row r="10" spans="1:30" ht="40.5" x14ac:dyDescent="0.3">
      <c r="A10" s="21">
        <v>1</v>
      </c>
      <c r="B10" s="22" t="s">
        <v>48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74">
        <f>SUM(C10:Z10)</f>
        <v>0</v>
      </c>
      <c r="AB10" s="23"/>
      <c r="AC10" s="23"/>
      <c r="AD10" s="75">
        <f>AA10+AB10</f>
        <v>0</v>
      </c>
    </row>
    <row r="11" spans="1:30" s="76" customFormat="1" ht="40.5" x14ac:dyDescent="0.3">
      <c r="A11" s="21">
        <v>2</v>
      </c>
      <c r="B11" s="22" t="s">
        <v>49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74">
        <f>SUM(C11:Z11)</f>
        <v>0</v>
      </c>
      <c r="AB11" s="23"/>
      <c r="AC11" s="23"/>
      <c r="AD11" s="75">
        <f t="shared" ref="AD11:AD14" si="0">AA11+AB11</f>
        <v>0</v>
      </c>
    </row>
    <row r="12" spans="1:30" ht="23.25" customHeight="1" x14ac:dyDescent="0.3">
      <c r="A12" s="21">
        <v>3</v>
      </c>
      <c r="B12" s="22" t="s">
        <v>51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74">
        <f>SUM(C12:Z12)</f>
        <v>0</v>
      </c>
      <c r="AB12" s="23"/>
      <c r="AC12" s="23"/>
      <c r="AD12" s="75">
        <f t="shared" si="0"/>
        <v>0</v>
      </c>
    </row>
    <row r="13" spans="1:30" ht="23.25" customHeight="1" x14ac:dyDescent="0.3">
      <c r="A13" s="21">
        <v>4</v>
      </c>
      <c r="B13" s="22" t="s">
        <v>52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74">
        <f>SUM(C13:Z13)</f>
        <v>0</v>
      </c>
      <c r="AB13" s="23"/>
      <c r="AC13" s="23"/>
      <c r="AD13" s="75">
        <f t="shared" si="0"/>
        <v>0</v>
      </c>
    </row>
    <row r="14" spans="1:30" ht="23.25" customHeight="1" x14ac:dyDescent="0.3">
      <c r="A14" s="21">
        <v>5</v>
      </c>
      <c r="B14" s="22" t="s">
        <v>53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74">
        <f>SUM(C14:Z14)</f>
        <v>0</v>
      </c>
      <c r="AB14" s="23"/>
      <c r="AC14" s="23"/>
      <c r="AD14" s="75">
        <f t="shared" si="0"/>
        <v>0</v>
      </c>
    </row>
    <row r="15" spans="1:30" ht="20.25" x14ac:dyDescent="0.3">
      <c r="A15" s="77"/>
      <c r="B15" s="29" t="s">
        <v>54</v>
      </c>
      <c r="C15" s="78">
        <f>SUM(C10:C14)</f>
        <v>0</v>
      </c>
      <c r="D15" s="78">
        <f t="shared" ref="D15:AD15" si="1">SUM(D10:D14)</f>
        <v>0</v>
      </c>
      <c r="E15" s="78">
        <f t="shared" si="1"/>
        <v>0</v>
      </c>
      <c r="F15" s="78">
        <f t="shared" si="1"/>
        <v>0</v>
      </c>
      <c r="G15" s="78">
        <f t="shared" si="1"/>
        <v>0</v>
      </c>
      <c r="H15" s="78">
        <f t="shared" si="1"/>
        <v>0</v>
      </c>
      <c r="I15" s="78">
        <f t="shared" si="1"/>
        <v>0</v>
      </c>
      <c r="J15" s="78">
        <f t="shared" si="1"/>
        <v>0</v>
      </c>
      <c r="K15" s="78">
        <f t="shared" si="1"/>
        <v>0</v>
      </c>
      <c r="L15" s="78">
        <f t="shared" si="1"/>
        <v>0</v>
      </c>
      <c r="M15" s="78">
        <f t="shared" si="1"/>
        <v>0</v>
      </c>
      <c r="N15" s="78">
        <f t="shared" si="1"/>
        <v>0</v>
      </c>
      <c r="O15" s="78">
        <f t="shared" si="1"/>
        <v>0</v>
      </c>
      <c r="P15" s="78">
        <f t="shared" si="1"/>
        <v>0</v>
      </c>
      <c r="Q15" s="78">
        <f t="shared" si="1"/>
        <v>0</v>
      </c>
      <c r="R15" s="78">
        <f t="shared" si="1"/>
        <v>0</v>
      </c>
      <c r="S15" s="78">
        <f t="shared" si="1"/>
        <v>0</v>
      </c>
      <c r="T15" s="78">
        <f t="shared" si="1"/>
        <v>0</v>
      </c>
      <c r="U15" s="78">
        <f t="shared" si="1"/>
        <v>0</v>
      </c>
      <c r="V15" s="78">
        <f t="shared" si="1"/>
        <v>0</v>
      </c>
      <c r="W15" s="78">
        <f t="shared" si="1"/>
        <v>0</v>
      </c>
      <c r="X15" s="78">
        <f t="shared" si="1"/>
        <v>0</v>
      </c>
      <c r="Y15" s="78">
        <f t="shared" si="1"/>
        <v>0</v>
      </c>
      <c r="Z15" s="78">
        <f t="shared" si="1"/>
        <v>0</v>
      </c>
      <c r="AA15" s="78">
        <f t="shared" si="1"/>
        <v>0</v>
      </c>
      <c r="AB15" s="78">
        <f t="shared" si="1"/>
        <v>0</v>
      </c>
      <c r="AC15" s="78">
        <f t="shared" si="1"/>
        <v>0</v>
      </c>
      <c r="AD15" s="78">
        <f t="shared" si="1"/>
        <v>0</v>
      </c>
    </row>
    <row r="16" spans="1:30" s="1" customFormat="1" ht="21.75" customHeight="1" x14ac:dyDescent="0.3">
      <c r="A16" s="21">
        <v>6</v>
      </c>
      <c r="B16" s="22" t="s">
        <v>55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74">
        <f t="shared" ref="AA16:AA21" si="2">SUM(C16:Z16)</f>
        <v>0</v>
      </c>
      <c r="AB16" s="23"/>
      <c r="AC16" s="23"/>
      <c r="AD16" s="75">
        <f t="shared" ref="AD16:AD21" si="3">AA16+AB16</f>
        <v>0</v>
      </c>
    </row>
    <row r="17" spans="1:30" ht="20.25" x14ac:dyDescent="0.3">
      <c r="A17" s="21">
        <v>7</v>
      </c>
      <c r="B17" s="22" t="s">
        <v>56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74">
        <f t="shared" si="2"/>
        <v>0</v>
      </c>
      <c r="AB17" s="23"/>
      <c r="AC17" s="23"/>
      <c r="AD17" s="75">
        <f t="shared" si="3"/>
        <v>0</v>
      </c>
    </row>
    <row r="18" spans="1:30" ht="20.25" x14ac:dyDescent="0.3">
      <c r="A18" s="21">
        <v>8</v>
      </c>
      <c r="B18" s="22" t="s">
        <v>57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74">
        <f t="shared" si="2"/>
        <v>0</v>
      </c>
      <c r="AB18" s="23"/>
      <c r="AC18" s="23"/>
      <c r="AD18" s="75">
        <f t="shared" si="3"/>
        <v>0</v>
      </c>
    </row>
    <row r="19" spans="1:30" ht="20.25" x14ac:dyDescent="0.3">
      <c r="A19" s="21">
        <v>9</v>
      </c>
      <c r="B19" s="22" t="s">
        <v>58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74">
        <f t="shared" si="2"/>
        <v>0</v>
      </c>
      <c r="AB19" s="23"/>
      <c r="AC19" s="23"/>
      <c r="AD19" s="75">
        <f t="shared" si="3"/>
        <v>0</v>
      </c>
    </row>
    <row r="20" spans="1:30" ht="25.5" customHeight="1" x14ac:dyDescent="0.3">
      <c r="A20" s="21">
        <v>10</v>
      </c>
      <c r="B20" s="22" t="s">
        <v>59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74">
        <f t="shared" si="2"/>
        <v>0</v>
      </c>
      <c r="AB20" s="23"/>
      <c r="AC20" s="23"/>
      <c r="AD20" s="75">
        <f t="shared" si="3"/>
        <v>0</v>
      </c>
    </row>
    <row r="21" spans="1:30" ht="23.25" customHeight="1" x14ac:dyDescent="0.3">
      <c r="A21" s="21">
        <v>11</v>
      </c>
      <c r="B21" s="22" t="s">
        <v>60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74">
        <f t="shared" si="2"/>
        <v>0</v>
      </c>
      <c r="AB21" s="23"/>
      <c r="AC21" s="23"/>
      <c r="AD21" s="75">
        <f t="shared" si="3"/>
        <v>0</v>
      </c>
    </row>
    <row r="22" spans="1:30" ht="24" customHeight="1" x14ac:dyDescent="0.3">
      <c r="A22" s="77"/>
      <c r="B22" s="29" t="s">
        <v>61</v>
      </c>
      <c r="C22" s="78">
        <f>SUM(C16:C21)</f>
        <v>0</v>
      </c>
      <c r="D22" s="78">
        <f t="shared" ref="D22:AD22" si="4">SUM(D16:D21)</f>
        <v>0</v>
      </c>
      <c r="E22" s="78">
        <f t="shared" si="4"/>
        <v>0</v>
      </c>
      <c r="F22" s="78">
        <f t="shared" si="4"/>
        <v>0</v>
      </c>
      <c r="G22" s="78">
        <f t="shared" si="4"/>
        <v>0</v>
      </c>
      <c r="H22" s="78">
        <f t="shared" si="4"/>
        <v>0</v>
      </c>
      <c r="I22" s="78">
        <f t="shared" si="4"/>
        <v>0</v>
      </c>
      <c r="J22" s="78">
        <f t="shared" si="4"/>
        <v>0</v>
      </c>
      <c r="K22" s="78">
        <f t="shared" si="4"/>
        <v>0</v>
      </c>
      <c r="L22" s="78">
        <f t="shared" si="4"/>
        <v>0</v>
      </c>
      <c r="M22" s="78">
        <f t="shared" si="4"/>
        <v>0</v>
      </c>
      <c r="N22" s="78">
        <f t="shared" si="4"/>
        <v>0</v>
      </c>
      <c r="O22" s="78">
        <f t="shared" si="4"/>
        <v>0</v>
      </c>
      <c r="P22" s="78">
        <f t="shared" si="4"/>
        <v>0</v>
      </c>
      <c r="Q22" s="78">
        <f t="shared" si="4"/>
        <v>0</v>
      </c>
      <c r="R22" s="78">
        <f t="shared" si="4"/>
        <v>0</v>
      </c>
      <c r="S22" s="78">
        <f t="shared" si="4"/>
        <v>0</v>
      </c>
      <c r="T22" s="78">
        <f t="shared" si="4"/>
        <v>0</v>
      </c>
      <c r="U22" s="78">
        <f t="shared" si="4"/>
        <v>0</v>
      </c>
      <c r="V22" s="78">
        <f t="shared" si="4"/>
        <v>0</v>
      </c>
      <c r="W22" s="78">
        <f t="shared" si="4"/>
        <v>0</v>
      </c>
      <c r="X22" s="78">
        <f t="shared" si="4"/>
        <v>0</v>
      </c>
      <c r="Y22" s="78">
        <f t="shared" si="4"/>
        <v>0</v>
      </c>
      <c r="Z22" s="78">
        <f t="shared" si="4"/>
        <v>0</v>
      </c>
      <c r="AA22" s="78">
        <f t="shared" si="4"/>
        <v>0</v>
      </c>
      <c r="AB22" s="78">
        <f t="shared" si="4"/>
        <v>0</v>
      </c>
      <c r="AC22" s="78">
        <f t="shared" si="4"/>
        <v>0</v>
      </c>
      <c r="AD22" s="78">
        <f t="shared" si="4"/>
        <v>0</v>
      </c>
    </row>
    <row r="23" spans="1:30" ht="40.5" x14ac:dyDescent="0.3">
      <c r="A23" s="32">
        <v>12</v>
      </c>
      <c r="B23" s="22" t="s">
        <v>62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74">
        <f>SUM(C23:Z23)</f>
        <v>0</v>
      </c>
      <c r="AB23" s="23"/>
      <c r="AC23" s="23"/>
      <c r="AD23" s="75">
        <f t="shared" ref="AD23:AD25" si="5">AA23+AB23</f>
        <v>0</v>
      </c>
    </row>
    <row r="24" spans="1:30" ht="26.25" customHeight="1" x14ac:dyDescent="0.3">
      <c r="A24" s="32">
        <v>13</v>
      </c>
      <c r="B24" s="22" t="s">
        <v>63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74">
        <f>SUM(C24:Z24)</f>
        <v>0</v>
      </c>
      <c r="AB24" s="23"/>
      <c r="AC24" s="23"/>
      <c r="AD24" s="75">
        <f t="shared" si="5"/>
        <v>0</v>
      </c>
    </row>
    <row r="25" spans="1:30" ht="20.25" x14ac:dyDescent="0.3">
      <c r="A25" s="32">
        <v>14</v>
      </c>
      <c r="B25" s="22" t="s">
        <v>64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74">
        <f>SUM(C25:Z25)</f>
        <v>0</v>
      </c>
      <c r="AB25" s="23"/>
      <c r="AC25" s="23"/>
      <c r="AD25" s="75">
        <f t="shared" si="5"/>
        <v>0</v>
      </c>
    </row>
    <row r="26" spans="1:30" ht="40.5" x14ac:dyDescent="0.3">
      <c r="A26" s="77"/>
      <c r="B26" s="29" t="s">
        <v>65</v>
      </c>
      <c r="C26" s="78">
        <f>SUM(C23:C25)</f>
        <v>0</v>
      </c>
      <c r="D26" s="78">
        <f t="shared" ref="D26:AD26" si="6">SUM(D23:D25)</f>
        <v>0</v>
      </c>
      <c r="E26" s="78">
        <f t="shared" si="6"/>
        <v>0</v>
      </c>
      <c r="F26" s="78">
        <f t="shared" si="6"/>
        <v>0</v>
      </c>
      <c r="G26" s="78">
        <f t="shared" si="6"/>
        <v>0</v>
      </c>
      <c r="H26" s="78">
        <f t="shared" si="6"/>
        <v>0</v>
      </c>
      <c r="I26" s="78">
        <f t="shared" si="6"/>
        <v>0</v>
      </c>
      <c r="J26" s="78">
        <f t="shared" si="6"/>
        <v>0</v>
      </c>
      <c r="K26" s="78">
        <f t="shared" si="6"/>
        <v>0</v>
      </c>
      <c r="L26" s="78">
        <f t="shared" si="6"/>
        <v>0</v>
      </c>
      <c r="M26" s="78">
        <f t="shared" si="6"/>
        <v>0</v>
      </c>
      <c r="N26" s="78">
        <f t="shared" si="6"/>
        <v>0</v>
      </c>
      <c r="O26" s="78">
        <f t="shared" si="6"/>
        <v>0</v>
      </c>
      <c r="P26" s="78">
        <f t="shared" si="6"/>
        <v>0</v>
      </c>
      <c r="Q26" s="78">
        <f t="shared" si="6"/>
        <v>0</v>
      </c>
      <c r="R26" s="78">
        <f t="shared" si="6"/>
        <v>0</v>
      </c>
      <c r="S26" s="78">
        <f t="shared" si="6"/>
        <v>0</v>
      </c>
      <c r="T26" s="78">
        <f t="shared" si="6"/>
        <v>0</v>
      </c>
      <c r="U26" s="78">
        <f t="shared" si="6"/>
        <v>0</v>
      </c>
      <c r="V26" s="78">
        <f t="shared" si="6"/>
        <v>0</v>
      </c>
      <c r="W26" s="78">
        <f t="shared" si="6"/>
        <v>0</v>
      </c>
      <c r="X26" s="78">
        <f t="shared" si="6"/>
        <v>0</v>
      </c>
      <c r="Y26" s="78">
        <f t="shared" si="6"/>
        <v>0</v>
      </c>
      <c r="Z26" s="78">
        <f t="shared" si="6"/>
        <v>0</v>
      </c>
      <c r="AA26" s="78">
        <f t="shared" si="6"/>
        <v>0</v>
      </c>
      <c r="AB26" s="78">
        <f t="shared" si="6"/>
        <v>0</v>
      </c>
      <c r="AC26" s="78">
        <f t="shared" si="6"/>
        <v>0</v>
      </c>
      <c r="AD26" s="78">
        <f t="shared" si="6"/>
        <v>0</v>
      </c>
    </row>
    <row r="27" spans="1:30" ht="20.25" x14ac:dyDescent="0.3">
      <c r="A27" s="33">
        <v>15</v>
      </c>
      <c r="B27" s="22" t="s">
        <v>66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74">
        <f t="shared" ref="AA27:AA51" si="7">SUM(C27:Z27)</f>
        <v>0</v>
      </c>
      <c r="AB27" s="23"/>
      <c r="AC27" s="23"/>
      <c r="AD27" s="75">
        <f t="shared" ref="AD27:AD51" si="8">AA27+AB27</f>
        <v>0</v>
      </c>
    </row>
    <row r="28" spans="1:30" ht="24.75" customHeight="1" x14ac:dyDescent="0.3">
      <c r="A28" s="33">
        <v>16</v>
      </c>
      <c r="B28" s="22" t="s">
        <v>67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74">
        <f t="shared" si="7"/>
        <v>0</v>
      </c>
      <c r="AB28" s="23"/>
      <c r="AC28" s="23"/>
      <c r="AD28" s="75">
        <f t="shared" si="8"/>
        <v>0</v>
      </c>
    </row>
    <row r="29" spans="1:30" ht="20.25" x14ac:dyDescent="0.3">
      <c r="A29" s="33">
        <v>17</v>
      </c>
      <c r="B29" s="22" t="s">
        <v>68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74">
        <f t="shared" si="7"/>
        <v>0</v>
      </c>
      <c r="AB29" s="23"/>
      <c r="AC29" s="23"/>
      <c r="AD29" s="75">
        <f t="shared" si="8"/>
        <v>0</v>
      </c>
    </row>
    <row r="30" spans="1:30" ht="19.5" customHeight="1" x14ac:dyDescent="0.3">
      <c r="A30" s="33">
        <v>18</v>
      </c>
      <c r="B30" s="22" t="s">
        <v>69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74">
        <f t="shared" si="7"/>
        <v>0</v>
      </c>
      <c r="AB30" s="23"/>
      <c r="AC30" s="23"/>
      <c r="AD30" s="75">
        <f t="shared" si="8"/>
        <v>0</v>
      </c>
    </row>
    <row r="31" spans="1:30" ht="19.5" customHeight="1" x14ac:dyDescent="0.3">
      <c r="A31" s="33">
        <v>19</v>
      </c>
      <c r="B31" s="22" t="s">
        <v>70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74">
        <f t="shared" si="7"/>
        <v>0</v>
      </c>
      <c r="AB31" s="23"/>
      <c r="AC31" s="23"/>
      <c r="AD31" s="75">
        <f t="shared" si="8"/>
        <v>0</v>
      </c>
    </row>
    <row r="32" spans="1:30" ht="19.5" customHeight="1" x14ac:dyDescent="0.3">
      <c r="A32" s="33">
        <v>20</v>
      </c>
      <c r="B32" s="22" t="s">
        <v>71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74">
        <f t="shared" si="7"/>
        <v>0</v>
      </c>
      <c r="AB32" s="23"/>
      <c r="AC32" s="23"/>
      <c r="AD32" s="75">
        <f t="shared" si="8"/>
        <v>0</v>
      </c>
    </row>
    <row r="33" spans="1:30" ht="25.5" customHeight="1" x14ac:dyDescent="0.3">
      <c r="A33" s="33">
        <v>21</v>
      </c>
      <c r="B33" s="22" t="s">
        <v>72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74">
        <f t="shared" si="7"/>
        <v>0</v>
      </c>
      <c r="AB33" s="23"/>
      <c r="AC33" s="23"/>
      <c r="AD33" s="75">
        <f t="shared" si="8"/>
        <v>0</v>
      </c>
    </row>
    <row r="34" spans="1:30" ht="25.5" customHeight="1" x14ac:dyDescent="0.3">
      <c r="A34" s="33">
        <v>22</v>
      </c>
      <c r="B34" s="22" t="s">
        <v>73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74">
        <f t="shared" si="7"/>
        <v>0</v>
      </c>
      <c r="AB34" s="23"/>
      <c r="AC34" s="23"/>
      <c r="AD34" s="75">
        <f t="shared" si="8"/>
        <v>0</v>
      </c>
    </row>
    <row r="35" spans="1:30" ht="19.5" customHeight="1" x14ac:dyDescent="0.3">
      <c r="A35" s="33">
        <v>23</v>
      </c>
      <c r="B35" s="22" t="s">
        <v>74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74">
        <f t="shared" si="7"/>
        <v>0</v>
      </c>
      <c r="AB35" s="23"/>
      <c r="AC35" s="23"/>
      <c r="AD35" s="75">
        <f t="shared" si="8"/>
        <v>0</v>
      </c>
    </row>
    <row r="36" spans="1:30" ht="19.5" customHeight="1" x14ac:dyDescent="0.3">
      <c r="A36" s="33">
        <v>24</v>
      </c>
      <c r="B36" s="22" t="s">
        <v>75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74">
        <f t="shared" si="7"/>
        <v>0</v>
      </c>
      <c r="AB36" s="23"/>
      <c r="AC36" s="23"/>
      <c r="AD36" s="75">
        <f t="shared" si="8"/>
        <v>0</v>
      </c>
    </row>
    <row r="37" spans="1:30" ht="19.5" customHeight="1" x14ac:dyDescent="0.3">
      <c r="A37" s="33">
        <v>25</v>
      </c>
      <c r="B37" s="22" t="s">
        <v>76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74">
        <f t="shared" si="7"/>
        <v>0</v>
      </c>
      <c r="AB37" s="23"/>
      <c r="AC37" s="23"/>
      <c r="AD37" s="75">
        <f t="shared" si="8"/>
        <v>0</v>
      </c>
    </row>
    <row r="38" spans="1:30" ht="19.5" customHeight="1" x14ac:dyDescent="0.3">
      <c r="A38" s="33">
        <v>26</v>
      </c>
      <c r="B38" s="22" t="s">
        <v>77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74">
        <f t="shared" si="7"/>
        <v>0</v>
      </c>
      <c r="AB38" s="23"/>
      <c r="AC38" s="23"/>
      <c r="AD38" s="75">
        <f t="shared" si="8"/>
        <v>0</v>
      </c>
    </row>
    <row r="39" spans="1:30" ht="19.5" customHeight="1" x14ac:dyDescent="0.3">
      <c r="A39" s="33">
        <v>27</v>
      </c>
      <c r="B39" s="22" t="s">
        <v>78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74">
        <f t="shared" si="7"/>
        <v>0</v>
      </c>
      <c r="AB39" s="23"/>
      <c r="AC39" s="23"/>
      <c r="AD39" s="75">
        <f t="shared" si="8"/>
        <v>0</v>
      </c>
    </row>
    <row r="40" spans="1:30" ht="40.5" x14ac:dyDescent="0.3">
      <c r="A40" s="33">
        <v>28</v>
      </c>
      <c r="B40" s="22" t="s">
        <v>79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74">
        <f t="shared" si="7"/>
        <v>0</v>
      </c>
      <c r="AB40" s="23"/>
      <c r="AC40" s="23"/>
      <c r="AD40" s="75">
        <f t="shared" si="8"/>
        <v>0</v>
      </c>
    </row>
    <row r="41" spans="1:30" ht="20.25" x14ac:dyDescent="0.3">
      <c r="A41" s="33">
        <v>29</v>
      </c>
      <c r="B41" s="22" t="s">
        <v>80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74">
        <f t="shared" si="7"/>
        <v>0</v>
      </c>
      <c r="AB41" s="23"/>
      <c r="AC41" s="23"/>
      <c r="AD41" s="75">
        <f t="shared" si="8"/>
        <v>0</v>
      </c>
    </row>
    <row r="42" spans="1:30" ht="22.5" customHeight="1" x14ac:dyDescent="0.3">
      <c r="A42" s="33">
        <v>30</v>
      </c>
      <c r="B42" s="22" t="s">
        <v>81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74">
        <f t="shared" si="7"/>
        <v>0</v>
      </c>
      <c r="AB42" s="23"/>
      <c r="AC42" s="23"/>
      <c r="AD42" s="75">
        <f t="shared" si="8"/>
        <v>0</v>
      </c>
    </row>
    <row r="43" spans="1:30" ht="19.5" customHeight="1" x14ac:dyDescent="0.3">
      <c r="A43" s="33">
        <v>31</v>
      </c>
      <c r="B43" s="22" t="s">
        <v>82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74">
        <f t="shared" si="7"/>
        <v>0</v>
      </c>
      <c r="AB43" s="23"/>
      <c r="AC43" s="23"/>
      <c r="AD43" s="75">
        <f t="shared" si="8"/>
        <v>0</v>
      </c>
    </row>
    <row r="44" spans="1:30" ht="19.5" customHeight="1" x14ac:dyDescent="0.3">
      <c r="A44" s="33">
        <v>32</v>
      </c>
      <c r="B44" s="22" t="s">
        <v>83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74">
        <f t="shared" si="7"/>
        <v>0</v>
      </c>
      <c r="AB44" s="23"/>
      <c r="AC44" s="23"/>
      <c r="AD44" s="75">
        <f t="shared" si="8"/>
        <v>0</v>
      </c>
    </row>
    <row r="45" spans="1:30" ht="30" customHeight="1" x14ac:dyDescent="0.3">
      <c r="A45" s="33">
        <v>33</v>
      </c>
      <c r="B45" s="22" t="s">
        <v>84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74">
        <f t="shared" si="7"/>
        <v>0</v>
      </c>
      <c r="AB45" s="23"/>
      <c r="AC45" s="23"/>
      <c r="AD45" s="75">
        <f t="shared" si="8"/>
        <v>0</v>
      </c>
    </row>
    <row r="46" spans="1:30" ht="40.5" x14ac:dyDescent="0.3">
      <c r="A46" s="33">
        <v>34</v>
      </c>
      <c r="B46" s="22" t="s">
        <v>85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74">
        <f t="shared" si="7"/>
        <v>0</v>
      </c>
      <c r="AB46" s="23"/>
      <c r="AC46" s="23"/>
      <c r="AD46" s="75">
        <f t="shared" si="8"/>
        <v>0</v>
      </c>
    </row>
    <row r="47" spans="1:30" ht="24.75" customHeight="1" x14ac:dyDescent="0.3">
      <c r="A47" s="33">
        <v>35</v>
      </c>
      <c r="B47" s="22" t="s">
        <v>86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74">
        <f t="shared" si="7"/>
        <v>0</v>
      </c>
      <c r="AB47" s="23"/>
      <c r="AC47" s="23"/>
      <c r="AD47" s="75">
        <f t="shared" si="8"/>
        <v>0</v>
      </c>
    </row>
    <row r="48" spans="1:30" ht="42.75" customHeight="1" x14ac:dyDescent="0.3">
      <c r="A48" s="33">
        <v>36</v>
      </c>
      <c r="B48" s="22" t="s">
        <v>87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74">
        <f t="shared" si="7"/>
        <v>0</v>
      </c>
      <c r="AB48" s="23"/>
      <c r="AC48" s="23"/>
      <c r="AD48" s="75">
        <f t="shared" si="8"/>
        <v>0</v>
      </c>
    </row>
    <row r="49" spans="1:33" ht="20.25" x14ac:dyDescent="0.3">
      <c r="A49" s="33">
        <v>37</v>
      </c>
      <c r="B49" s="34" t="s">
        <v>88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74">
        <f t="shared" si="7"/>
        <v>0</v>
      </c>
      <c r="AB49" s="23"/>
      <c r="AC49" s="23"/>
      <c r="AD49" s="75">
        <f t="shared" si="8"/>
        <v>0</v>
      </c>
    </row>
    <row r="50" spans="1:33" ht="25.5" customHeight="1" x14ac:dyDescent="0.3">
      <c r="A50" s="33">
        <v>38</v>
      </c>
      <c r="B50" s="34" t="s">
        <v>89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74">
        <f t="shared" si="7"/>
        <v>0</v>
      </c>
      <c r="AB50" s="23"/>
      <c r="AC50" s="23"/>
      <c r="AD50" s="75">
        <f t="shared" si="8"/>
        <v>0</v>
      </c>
    </row>
    <row r="51" spans="1:33" ht="20.25" x14ac:dyDescent="0.3">
      <c r="A51" s="33">
        <v>39</v>
      </c>
      <c r="B51" s="34" t="s">
        <v>90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74">
        <f t="shared" si="7"/>
        <v>0</v>
      </c>
      <c r="AB51" s="23"/>
      <c r="AC51" s="23"/>
      <c r="AD51" s="75">
        <f t="shared" si="8"/>
        <v>0</v>
      </c>
    </row>
    <row r="52" spans="1:33" ht="40.5" x14ac:dyDescent="0.3">
      <c r="A52" s="77"/>
      <c r="B52" s="29" t="s">
        <v>91</v>
      </c>
      <c r="C52" s="78">
        <f>SUM(C27:C51)</f>
        <v>0</v>
      </c>
      <c r="D52" s="78">
        <f t="shared" ref="D52:AD52" si="9">SUM(D27:D51)</f>
        <v>0</v>
      </c>
      <c r="E52" s="78">
        <f t="shared" si="9"/>
        <v>0</v>
      </c>
      <c r="F52" s="78">
        <f t="shared" si="9"/>
        <v>0</v>
      </c>
      <c r="G52" s="78">
        <f t="shared" si="9"/>
        <v>0</v>
      </c>
      <c r="H52" s="78">
        <f t="shared" si="9"/>
        <v>0</v>
      </c>
      <c r="I52" s="78">
        <f t="shared" si="9"/>
        <v>0</v>
      </c>
      <c r="J52" s="78">
        <f t="shared" si="9"/>
        <v>0</v>
      </c>
      <c r="K52" s="78">
        <f t="shared" si="9"/>
        <v>0</v>
      </c>
      <c r="L52" s="78">
        <f t="shared" si="9"/>
        <v>0</v>
      </c>
      <c r="M52" s="78">
        <f t="shared" si="9"/>
        <v>0</v>
      </c>
      <c r="N52" s="78">
        <f t="shared" si="9"/>
        <v>0</v>
      </c>
      <c r="O52" s="78">
        <f t="shared" si="9"/>
        <v>0</v>
      </c>
      <c r="P52" s="78">
        <f t="shared" si="9"/>
        <v>0</v>
      </c>
      <c r="Q52" s="78">
        <f t="shared" si="9"/>
        <v>0</v>
      </c>
      <c r="R52" s="78">
        <f t="shared" si="9"/>
        <v>0</v>
      </c>
      <c r="S52" s="78">
        <f t="shared" si="9"/>
        <v>0</v>
      </c>
      <c r="T52" s="78">
        <f t="shared" si="9"/>
        <v>0</v>
      </c>
      <c r="U52" s="78">
        <f t="shared" si="9"/>
        <v>0</v>
      </c>
      <c r="V52" s="78">
        <f t="shared" si="9"/>
        <v>0</v>
      </c>
      <c r="W52" s="78">
        <f t="shared" si="9"/>
        <v>0</v>
      </c>
      <c r="X52" s="78">
        <f t="shared" si="9"/>
        <v>0</v>
      </c>
      <c r="Y52" s="78">
        <f t="shared" si="9"/>
        <v>0</v>
      </c>
      <c r="Z52" s="78">
        <f t="shared" si="9"/>
        <v>0</v>
      </c>
      <c r="AA52" s="78">
        <f t="shared" si="9"/>
        <v>0</v>
      </c>
      <c r="AB52" s="78">
        <f t="shared" si="9"/>
        <v>0</v>
      </c>
      <c r="AC52" s="78">
        <f t="shared" si="9"/>
        <v>0</v>
      </c>
      <c r="AD52" s="78">
        <f t="shared" si="9"/>
        <v>0</v>
      </c>
      <c r="AG52" s="52">
        <f>SUM(AG27:AG51)</f>
        <v>0</v>
      </c>
    </row>
    <row r="53" spans="1:33" ht="20.25" x14ac:dyDescent="0.3">
      <c r="A53" s="77"/>
      <c r="B53" s="29" t="s">
        <v>92</v>
      </c>
      <c r="C53" s="78">
        <f>C15+C22+C26+C52</f>
        <v>0</v>
      </c>
      <c r="D53" s="78">
        <f t="shared" ref="D53:AD53" si="10">D15+D22+D26+D52</f>
        <v>0</v>
      </c>
      <c r="E53" s="78">
        <f t="shared" si="10"/>
        <v>0</v>
      </c>
      <c r="F53" s="78">
        <f t="shared" si="10"/>
        <v>0</v>
      </c>
      <c r="G53" s="78">
        <f t="shared" si="10"/>
        <v>0</v>
      </c>
      <c r="H53" s="78">
        <f t="shared" si="10"/>
        <v>0</v>
      </c>
      <c r="I53" s="78">
        <f t="shared" si="10"/>
        <v>0</v>
      </c>
      <c r="J53" s="78">
        <f t="shared" si="10"/>
        <v>0</v>
      </c>
      <c r="K53" s="78">
        <f t="shared" si="10"/>
        <v>0</v>
      </c>
      <c r="L53" s="78">
        <f t="shared" si="10"/>
        <v>0</v>
      </c>
      <c r="M53" s="78">
        <f t="shared" si="10"/>
        <v>0</v>
      </c>
      <c r="N53" s="78">
        <f t="shared" si="10"/>
        <v>0</v>
      </c>
      <c r="O53" s="78">
        <f t="shared" si="10"/>
        <v>0</v>
      </c>
      <c r="P53" s="78">
        <f t="shared" si="10"/>
        <v>0</v>
      </c>
      <c r="Q53" s="78">
        <f t="shared" si="10"/>
        <v>0</v>
      </c>
      <c r="R53" s="78">
        <f t="shared" si="10"/>
        <v>0</v>
      </c>
      <c r="S53" s="78">
        <f t="shared" si="10"/>
        <v>0</v>
      </c>
      <c r="T53" s="78">
        <f t="shared" si="10"/>
        <v>0</v>
      </c>
      <c r="U53" s="78">
        <f t="shared" si="10"/>
        <v>0</v>
      </c>
      <c r="V53" s="78">
        <f t="shared" si="10"/>
        <v>0</v>
      </c>
      <c r="W53" s="78">
        <f t="shared" si="10"/>
        <v>0</v>
      </c>
      <c r="X53" s="78">
        <f t="shared" si="10"/>
        <v>0</v>
      </c>
      <c r="Y53" s="78">
        <f t="shared" si="10"/>
        <v>0</v>
      </c>
      <c r="Z53" s="78">
        <f t="shared" si="10"/>
        <v>0</v>
      </c>
      <c r="AA53" s="78">
        <f t="shared" si="10"/>
        <v>0</v>
      </c>
      <c r="AB53" s="78">
        <f t="shared" si="10"/>
        <v>0</v>
      </c>
      <c r="AC53" s="78">
        <f t="shared" si="10"/>
        <v>0</v>
      </c>
      <c r="AD53" s="78">
        <f t="shared" si="10"/>
        <v>0</v>
      </c>
    </row>
    <row r="54" spans="1:33" ht="27.75" customHeight="1" x14ac:dyDescent="0.3">
      <c r="A54" s="35">
        <v>40</v>
      </c>
      <c r="B54" s="22" t="s">
        <v>146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74">
        <f>SUM(C54:Z54)</f>
        <v>0</v>
      </c>
      <c r="AB54" s="23"/>
      <c r="AC54" s="23"/>
      <c r="AD54" s="75">
        <f>AA54+AB54</f>
        <v>0</v>
      </c>
    </row>
    <row r="55" spans="1:33" ht="20.25" customHeight="1" x14ac:dyDescent="0.3">
      <c r="A55" s="77"/>
      <c r="B55" s="29" t="s">
        <v>93</v>
      </c>
      <c r="C55" s="78">
        <f>SUM(C54)</f>
        <v>0</v>
      </c>
      <c r="D55" s="78">
        <f t="shared" ref="D55:AD55" si="11">SUM(D54)</f>
        <v>0</v>
      </c>
      <c r="E55" s="78">
        <f t="shared" si="11"/>
        <v>0</v>
      </c>
      <c r="F55" s="78">
        <f t="shared" si="11"/>
        <v>0</v>
      </c>
      <c r="G55" s="78">
        <f t="shared" si="11"/>
        <v>0</v>
      </c>
      <c r="H55" s="78">
        <f t="shared" si="11"/>
        <v>0</v>
      </c>
      <c r="I55" s="78">
        <f t="shared" si="11"/>
        <v>0</v>
      </c>
      <c r="J55" s="78">
        <f t="shared" si="11"/>
        <v>0</v>
      </c>
      <c r="K55" s="78">
        <f t="shared" si="11"/>
        <v>0</v>
      </c>
      <c r="L55" s="78">
        <f t="shared" si="11"/>
        <v>0</v>
      </c>
      <c r="M55" s="78">
        <f t="shared" si="11"/>
        <v>0</v>
      </c>
      <c r="N55" s="78">
        <f t="shared" si="11"/>
        <v>0</v>
      </c>
      <c r="O55" s="78">
        <f t="shared" si="11"/>
        <v>0</v>
      </c>
      <c r="P55" s="78">
        <f t="shared" si="11"/>
        <v>0</v>
      </c>
      <c r="Q55" s="78">
        <f t="shared" si="11"/>
        <v>0</v>
      </c>
      <c r="R55" s="78">
        <f t="shared" si="11"/>
        <v>0</v>
      </c>
      <c r="S55" s="78">
        <f t="shared" si="11"/>
        <v>0</v>
      </c>
      <c r="T55" s="78">
        <f t="shared" si="11"/>
        <v>0</v>
      </c>
      <c r="U55" s="78">
        <f t="shared" si="11"/>
        <v>0</v>
      </c>
      <c r="V55" s="78">
        <f t="shared" si="11"/>
        <v>0</v>
      </c>
      <c r="W55" s="78">
        <f t="shared" si="11"/>
        <v>0</v>
      </c>
      <c r="X55" s="78">
        <f t="shared" si="11"/>
        <v>0</v>
      </c>
      <c r="Y55" s="78">
        <f t="shared" si="11"/>
        <v>0</v>
      </c>
      <c r="Z55" s="78">
        <f t="shared" si="11"/>
        <v>0</v>
      </c>
      <c r="AA55" s="78">
        <f t="shared" si="11"/>
        <v>0</v>
      </c>
      <c r="AB55" s="78">
        <f t="shared" si="11"/>
        <v>0</v>
      </c>
      <c r="AC55" s="78">
        <f t="shared" si="11"/>
        <v>0</v>
      </c>
      <c r="AD55" s="78">
        <f t="shared" si="11"/>
        <v>0</v>
      </c>
    </row>
    <row r="56" spans="1:33" ht="18.75" customHeight="1" x14ac:dyDescent="0.3">
      <c r="A56" s="36">
        <v>41</v>
      </c>
      <c r="B56" s="22" t="s">
        <v>94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74">
        <f>SUM(C56:Z56)</f>
        <v>0</v>
      </c>
      <c r="AB56" s="23"/>
      <c r="AC56" s="23"/>
      <c r="AD56" s="75">
        <f t="shared" ref="AD56:AD60" si="12">AA56+AB56</f>
        <v>0</v>
      </c>
    </row>
    <row r="57" spans="1:33" ht="26.25" customHeight="1" x14ac:dyDescent="0.3">
      <c r="A57" s="36">
        <v>42</v>
      </c>
      <c r="B57" s="22" t="s">
        <v>95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74">
        <f>SUM(C57:Z57)</f>
        <v>0</v>
      </c>
      <c r="AB57" s="23"/>
      <c r="AC57" s="23"/>
      <c r="AD57" s="75">
        <f t="shared" si="12"/>
        <v>0</v>
      </c>
    </row>
    <row r="58" spans="1:33" ht="24.75" customHeight="1" x14ac:dyDescent="0.3">
      <c r="A58" s="36">
        <v>43</v>
      </c>
      <c r="B58" s="22" t="s">
        <v>96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74">
        <f>SUM(C58:Z58)</f>
        <v>0</v>
      </c>
      <c r="AB58" s="23"/>
      <c r="AC58" s="23"/>
      <c r="AD58" s="75">
        <f t="shared" si="12"/>
        <v>0</v>
      </c>
    </row>
    <row r="59" spans="1:33" ht="28.5" customHeight="1" x14ac:dyDescent="0.3">
      <c r="A59" s="36">
        <v>44</v>
      </c>
      <c r="B59" s="22" t="s">
        <v>97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74">
        <f>SUM(C59:Z59)</f>
        <v>0</v>
      </c>
      <c r="AB59" s="23"/>
      <c r="AC59" s="23"/>
      <c r="AD59" s="75">
        <f t="shared" si="12"/>
        <v>0</v>
      </c>
    </row>
    <row r="60" spans="1:33" ht="24" customHeight="1" x14ac:dyDescent="0.3">
      <c r="A60" s="36">
        <v>45</v>
      </c>
      <c r="B60" s="22" t="s">
        <v>98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74">
        <f>SUM(C60:Z60)</f>
        <v>0</v>
      </c>
      <c r="AB60" s="23"/>
      <c r="AC60" s="23"/>
      <c r="AD60" s="75">
        <f t="shared" si="12"/>
        <v>0</v>
      </c>
    </row>
    <row r="61" spans="1:33" ht="40.5" x14ac:dyDescent="0.3">
      <c r="A61" s="77"/>
      <c r="B61" s="29" t="s">
        <v>99</v>
      </c>
      <c r="C61" s="78">
        <f>SUM(C56:C60)</f>
        <v>0</v>
      </c>
      <c r="D61" s="78">
        <f t="shared" ref="D61:AD61" si="13">SUM(D56:D60)</f>
        <v>0</v>
      </c>
      <c r="E61" s="78">
        <f t="shared" si="13"/>
        <v>0</v>
      </c>
      <c r="F61" s="78">
        <f t="shared" si="13"/>
        <v>0</v>
      </c>
      <c r="G61" s="78">
        <f t="shared" si="13"/>
        <v>0</v>
      </c>
      <c r="H61" s="78">
        <f t="shared" si="13"/>
        <v>0</v>
      </c>
      <c r="I61" s="78">
        <f t="shared" si="13"/>
        <v>0</v>
      </c>
      <c r="J61" s="78">
        <f t="shared" si="13"/>
        <v>0</v>
      </c>
      <c r="K61" s="78">
        <f t="shared" si="13"/>
        <v>0</v>
      </c>
      <c r="L61" s="78">
        <f t="shared" si="13"/>
        <v>0</v>
      </c>
      <c r="M61" s="78">
        <f t="shared" si="13"/>
        <v>0</v>
      </c>
      <c r="N61" s="78">
        <f t="shared" si="13"/>
        <v>0</v>
      </c>
      <c r="O61" s="78">
        <f t="shared" si="13"/>
        <v>0</v>
      </c>
      <c r="P61" s="78">
        <f t="shared" si="13"/>
        <v>0</v>
      </c>
      <c r="Q61" s="78">
        <f t="shared" si="13"/>
        <v>0</v>
      </c>
      <c r="R61" s="78">
        <f t="shared" si="13"/>
        <v>0</v>
      </c>
      <c r="S61" s="78">
        <f t="shared" si="13"/>
        <v>0</v>
      </c>
      <c r="T61" s="78">
        <f t="shared" si="13"/>
        <v>0</v>
      </c>
      <c r="U61" s="78">
        <f t="shared" si="13"/>
        <v>0</v>
      </c>
      <c r="V61" s="78">
        <f t="shared" si="13"/>
        <v>0</v>
      </c>
      <c r="W61" s="78">
        <f t="shared" si="13"/>
        <v>0</v>
      </c>
      <c r="X61" s="78">
        <f t="shared" si="13"/>
        <v>0</v>
      </c>
      <c r="Y61" s="78">
        <f t="shared" si="13"/>
        <v>0</v>
      </c>
      <c r="Z61" s="78">
        <f t="shared" si="13"/>
        <v>0</v>
      </c>
      <c r="AA61" s="78">
        <f t="shared" si="13"/>
        <v>0</v>
      </c>
      <c r="AB61" s="78">
        <f t="shared" si="13"/>
        <v>0</v>
      </c>
      <c r="AC61" s="78">
        <f t="shared" si="13"/>
        <v>0</v>
      </c>
      <c r="AD61" s="78">
        <f t="shared" si="13"/>
        <v>0</v>
      </c>
    </row>
    <row r="62" spans="1:33" ht="22.5" customHeight="1" x14ac:dyDescent="0.25">
      <c r="A62" s="79">
        <v>46</v>
      </c>
      <c r="B62" s="80" t="s">
        <v>100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74">
        <f t="shared" ref="AA62:AA95" si="14">SUM(C62:Z62)</f>
        <v>0</v>
      </c>
      <c r="AB62" s="23"/>
      <c r="AC62" s="23"/>
      <c r="AD62" s="75">
        <f t="shared" ref="AD62:AD95" si="15">AA62+AB62</f>
        <v>0</v>
      </c>
    </row>
    <row r="63" spans="1:33" ht="26.25" customHeight="1" x14ac:dyDescent="0.25">
      <c r="A63" s="79">
        <f>A62+1</f>
        <v>47</v>
      </c>
      <c r="B63" s="80" t="s">
        <v>101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74">
        <f t="shared" si="14"/>
        <v>0</v>
      </c>
      <c r="AB63" s="23"/>
      <c r="AC63" s="23"/>
      <c r="AD63" s="75">
        <f t="shared" si="15"/>
        <v>0</v>
      </c>
    </row>
    <row r="64" spans="1:33" ht="18.75" x14ac:dyDescent="0.25">
      <c r="A64" s="79">
        <f t="shared" ref="A64:A95" si="16">A63+1</f>
        <v>48</v>
      </c>
      <c r="B64" s="80" t="s">
        <v>102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74">
        <f t="shared" si="14"/>
        <v>0</v>
      </c>
      <c r="AB64" s="23"/>
      <c r="AC64" s="23"/>
      <c r="AD64" s="75">
        <f t="shared" si="15"/>
        <v>0</v>
      </c>
    </row>
    <row r="65" spans="1:30" ht="18.75" x14ac:dyDescent="0.25">
      <c r="A65" s="79">
        <f t="shared" si="16"/>
        <v>49</v>
      </c>
      <c r="B65" s="81" t="s">
        <v>103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74">
        <f t="shared" si="14"/>
        <v>0</v>
      </c>
      <c r="AB65" s="23"/>
      <c r="AC65" s="23"/>
      <c r="AD65" s="75">
        <f t="shared" si="15"/>
        <v>0</v>
      </c>
    </row>
    <row r="66" spans="1:30" ht="18.75" x14ac:dyDescent="0.25">
      <c r="A66" s="79">
        <f t="shared" si="16"/>
        <v>50</v>
      </c>
      <c r="B66" s="82" t="s">
        <v>104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74">
        <f t="shared" si="14"/>
        <v>0</v>
      </c>
      <c r="AB66" s="23"/>
      <c r="AC66" s="23"/>
      <c r="AD66" s="75">
        <f t="shared" si="15"/>
        <v>0</v>
      </c>
    </row>
    <row r="67" spans="1:30" ht="18.75" x14ac:dyDescent="0.25">
      <c r="A67" s="79">
        <f t="shared" si="16"/>
        <v>51</v>
      </c>
      <c r="B67" s="83" t="s">
        <v>105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74">
        <f t="shared" si="14"/>
        <v>0</v>
      </c>
      <c r="AB67" s="23"/>
      <c r="AC67" s="23"/>
      <c r="AD67" s="75">
        <f t="shared" si="15"/>
        <v>0</v>
      </c>
    </row>
    <row r="68" spans="1:30" ht="18.75" x14ac:dyDescent="0.25">
      <c r="A68" s="79">
        <f t="shared" si="16"/>
        <v>52</v>
      </c>
      <c r="B68" s="84" t="s">
        <v>106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74">
        <f t="shared" si="14"/>
        <v>0</v>
      </c>
      <c r="AB68" s="23"/>
      <c r="AC68" s="23"/>
      <c r="AD68" s="75">
        <f t="shared" si="15"/>
        <v>0</v>
      </c>
    </row>
    <row r="69" spans="1:30" s="1" customFormat="1" ht="27.75" customHeight="1" x14ac:dyDescent="0.25">
      <c r="A69" s="79">
        <f t="shared" si="16"/>
        <v>53</v>
      </c>
      <c r="B69" s="82" t="s">
        <v>107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74">
        <f t="shared" si="14"/>
        <v>0</v>
      </c>
      <c r="AB69" s="23"/>
      <c r="AC69" s="23"/>
      <c r="AD69" s="75">
        <f t="shared" si="15"/>
        <v>0</v>
      </c>
    </row>
    <row r="70" spans="1:30" ht="21" customHeight="1" x14ac:dyDescent="0.25">
      <c r="A70" s="79">
        <f t="shared" si="16"/>
        <v>54</v>
      </c>
      <c r="B70" s="82" t="s">
        <v>108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74">
        <f t="shared" si="14"/>
        <v>0</v>
      </c>
      <c r="AB70" s="23"/>
      <c r="AC70" s="23"/>
      <c r="AD70" s="75">
        <f t="shared" si="15"/>
        <v>0</v>
      </c>
    </row>
    <row r="71" spans="1:30" ht="26.25" customHeight="1" x14ac:dyDescent="0.25">
      <c r="A71" s="79">
        <f t="shared" si="16"/>
        <v>55</v>
      </c>
      <c r="B71" s="81" t="s">
        <v>109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74">
        <f t="shared" si="14"/>
        <v>0</v>
      </c>
      <c r="AB71" s="23"/>
      <c r="AC71" s="23"/>
      <c r="AD71" s="75">
        <f t="shared" si="15"/>
        <v>0</v>
      </c>
    </row>
    <row r="72" spans="1:30" ht="18.75" x14ac:dyDescent="0.25">
      <c r="A72" s="79">
        <f t="shared" si="16"/>
        <v>56</v>
      </c>
      <c r="B72" s="80" t="s">
        <v>110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74">
        <f t="shared" si="14"/>
        <v>0</v>
      </c>
      <c r="AB72" s="23"/>
      <c r="AC72" s="23"/>
      <c r="AD72" s="75">
        <f t="shared" si="15"/>
        <v>0</v>
      </c>
    </row>
    <row r="73" spans="1:30" ht="18.75" x14ac:dyDescent="0.25">
      <c r="A73" s="79">
        <f t="shared" si="16"/>
        <v>57</v>
      </c>
      <c r="B73" s="81" t="s">
        <v>111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74">
        <f t="shared" si="14"/>
        <v>0</v>
      </c>
      <c r="AB73" s="23"/>
      <c r="AC73" s="23"/>
      <c r="AD73" s="75">
        <f t="shared" si="15"/>
        <v>0</v>
      </c>
    </row>
    <row r="74" spans="1:30" ht="18.75" x14ac:dyDescent="0.25">
      <c r="A74" s="79">
        <f t="shared" si="16"/>
        <v>58</v>
      </c>
      <c r="B74" s="79" t="s">
        <v>112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74">
        <f t="shared" si="14"/>
        <v>0</v>
      </c>
      <c r="AB74" s="23"/>
      <c r="AC74" s="23"/>
      <c r="AD74" s="75">
        <f t="shared" si="15"/>
        <v>0</v>
      </c>
    </row>
    <row r="75" spans="1:30" ht="18.75" x14ac:dyDescent="0.25">
      <c r="A75" s="79">
        <f t="shared" si="16"/>
        <v>59</v>
      </c>
      <c r="B75" s="81" t="s">
        <v>113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74">
        <f t="shared" si="14"/>
        <v>0</v>
      </c>
      <c r="AB75" s="23"/>
      <c r="AC75" s="23"/>
      <c r="AD75" s="75">
        <f t="shared" si="15"/>
        <v>0</v>
      </c>
    </row>
    <row r="76" spans="1:30" ht="18.75" x14ac:dyDescent="0.25">
      <c r="A76" s="79">
        <f t="shared" si="16"/>
        <v>60</v>
      </c>
      <c r="B76" s="81" t="s">
        <v>114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74">
        <f t="shared" si="14"/>
        <v>0</v>
      </c>
      <c r="AB76" s="23"/>
      <c r="AC76" s="23"/>
      <c r="AD76" s="75">
        <f t="shared" si="15"/>
        <v>0</v>
      </c>
    </row>
    <row r="77" spans="1:30" ht="26.25" customHeight="1" x14ac:dyDescent="0.25">
      <c r="A77" s="79">
        <f t="shared" si="16"/>
        <v>61</v>
      </c>
      <c r="B77" s="85" t="s">
        <v>115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74">
        <f t="shared" si="14"/>
        <v>0</v>
      </c>
      <c r="AB77" s="23"/>
      <c r="AC77" s="23"/>
      <c r="AD77" s="75">
        <f t="shared" si="15"/>
        <v>0</v>
      </c>
    </row>
    <row r="78" spans="1:30" ht="18.75" x14ac:dyDescent="0.25">
      <c r="A78" s="79">
        <f t="shared" si="16"/>
        <v>62</v>
      </c>
      <c r="B78" s="85" t="s">
        <v>116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74">
        <f t="shared" si="14"/>
        <v>0</v>
      </c>
      <c r="AB78" s="23"/>
      <c r="AC78" s="23"/>
      <c r="AD78" s="75">
        <f t="shared" si="15"/>
        <v>0</v>
      </c>
    </row>
    <row r="79" spans="1:30" ht="18.75" x14ac:dyDescent="0.25">
      <c r="A79" s="79">
        <f t="shared" si="16"/>
        <v>63</v>
      </c>
      <c r="B79" s="85" t="s">
        <v>117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74">
        <f t="shared" si="14"/>
        <v>0</v>
      </c>
      <c r="AB79" s="23"/>
      <c r="AC79" s="23"/>
      <c r="AD79" s="75">
        <f t="shared" si="15"/>
        <v>0</v>
      </c>
    </row>
    <row r="80" spans="1:30" ht="22.5" customHeight="1" x14ac:dyDescent="0.25">
      <c r="A80" s="79">
        <f t="shared" si="16"/>
        <v>64</v>
      </c>
      <c r="B80" s="85" t="s">
        <v>118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74">
        <f t="shared" si="14"/>
        <v>0</v>
      </c>
      <c r="AB80" s="23"/>
      <c r="AC80" s="23"/>
      <c r="AD80" s="75">
        <f t="shared" si="15"/>
        <v>0</v>
      </c>
    </row>
    <row r="81" spans="1:30" ht="18.75" x14ac:dyDescent="0.25">
      <c r="A81" s="79">
        <f t="shared" si="16"/>
        <v>65</v>
      </c>
      <c r="B81" s="85" t="s">
        <v>119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74">
        <f t="shared" si="14"/>
        <v>0</v>
      </c>
      <c r="AB81" s="23"/>
      <c r="AC81" s="23"/>
      <c r="AD81" s="75">
        <f t="shared" si="15"/>
        <v>0</v>
      </c>
    </row>
    <row r="82" spans="1:30" ht="18.75" x14ac:dyDescent="0.25">
      <c r="A82" s="79">
        <f t="shared" si="16"/>
        <v>66</v>
      </c>
      <c r="B82" s="85" t="s">
        <v>120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74">
        <f t="shared" si="14"/>
        <v>0</v>
      </c>
      <c r="AB82" s="23"/>
      <c r="AC82" s="23"/>
      <c r="AD82" s="75">
        <f t="shared" si="15"/>
        <v>0</v>
      </c>
    </row>
    <row r="83" spans="1:30" ht="18.75" x14ac:dyDescent="0.25">
      <c r="A83" s="79">
        <f t="shared" si="16"/>
        <v>67</v>
      </c>
      <c r="B83" s="85" t="s">
        <v>121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74">
        <f t="shared" si="14"/>
        <v>0</v>
      </c>
      <c r="AB83" s="23"/>
      <c r="AC83" s="23"/>
      <c r="AD83" s="75">
        <f t="shared" si="15"/>
        <v>0</v>
      </c>
    </row>
    <row r="84" spans="1:30" ht="18.75" x14ac:dyDescent="0.25">
      <c r="A84" s="79">
        <f t="shared" si="16"/>
        <v>68</v>
      </c>
      <c r="B84" s="85" t="s">
        <v>122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74">
        <f t="shared" si="14"/>
        <v>0</v>
      </c>
      <c r="AB84" s="23"/>
      <c r="AC84" s="23"/>
      <c r="AD84" s="75">
        <f t="shared" si="15"/>
        <v>0</v>
      </c>
    </row>
    <row r="85" spans="1:30" ht="18.75" x14ac:dyDescent="0.25">
      <c r="A85" s="79">
        <f t="shared" si="16"/>
        <v>69</v>
      </c>
      <c r="B85" s="85" t="s">
        <v>123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74">
        <f t="shared" si="14"/>
        <v>0</v>
      </c>
      <c r="AB85" s="23"/>
      <c r="AC85" s="23"/>
      <c r="AD85" s="75">
        <f t="shared" si="15"/>
        <v>0</v>
      </c>
    </row>
    <row r="86" spans="1:30" ht="18.75" x14ac:dyDescent="0.25">
      <c r="A86" s="79">
        <f t="shared" si="16"/>
        <v>70</v>
      </c>
      <c r="B86" s="85" t="s">
        <v>124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74">
        <f t="shared" si="14"/>
        <v>0</v>
      </c>
      <c r="AB86" s="23"/>
      <c r="AC86" s="23"/>
      <c r="AD86" s="75">
        <f t="shared" si="15"/>
        <v>0</v>
      </c>
    </row>
    <row r="87" spans="1:30" ht="18.75" x14ac:dyDescent="0.25">
      <c r="A87" s="79">
        <f t="shared" si="16"/>
        <v>71</v>
      </c>
      <c r="B87" s="85" t="s">
        <v>125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74">
        <f t="shared" si="14"/>
        <v>0</v>
      </c>
      <c r="AB87" s="23"/>
      <c r="AC87" s="23"/>
      <c r="AD87" s="75">
        <f t="shared" si="15"/>
        <v>0</v>
      </c>
    </row>
    <row r="88" spans="1:30" ht="18.75" x14ac:dyDescent="0.25">
      <c r="A88" s="79">
        <f t="shared" si="16"/>
        <v>72</v>
      </c>
      <c r="B88" s="85" t="s">
        <v>126</v>
      </c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74">
        <f t="shared" si="14"/>
        <v>0</v>
      </c>
      <c r="AB88" s="23"/>
      <c r="AC88" s="23"/>
      <c r="AD88" s="75">
        <f t="shared" si="15"/>
        <v>0</v>
      </c>
    </row>
    <row r="89" spans="1:30" ht="18.75" x14ac:dyDescent="0.25">
      <c r="A89" s="79">
        <f t="shared" si="16"/>
        <v>73</v>
      </c>
      <c r="B89" s="85" t="s">
        <v>127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74">
        <f t="shared" si="14"/>
        <v>0</v>
      </c>
      <c r="AB89" s="23"/>
      <c r="AC89" s="23"/>
      <c r="AD89" s="75">
        <f t="shared" si="15"/>
        <v>0</v>
      </c>
    </row>
    <row r="90" spans="1:30" ht="18.75" x14ac:dyDescent="0.25">
      <c r="A90" s="79">
        <f t="shared" si="16"/>
        <v>74</v>
      </c>
      <c r="B90" s="85" t="s">
        <v>128</v>
      </c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74">
        <f t="shared" si="14"/>
        <v>0</v>
      </c>
      <c r="AB90" s="23"/>
      <c r="AC90" s="23"/>
      <c r="AD90" s="75">
        <f t="shared" si="15"/>
        <v>0</v>
      </c>
    </row>
    <row r="91" spans="1:30" ht="18.75" x14ac:dyDescent="0.25">
      <c r="A91" s="79">
        <f t="shared" si="16"/>
        <v>75</v>
      </c>
      <c r="B91" s="85" t="s">
        <v>129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74">
        <f t="shared" si="14"/>
        <v>0</v>
      </c>
      <c r="AB91" s="23"/>
      <c r="AC91" s="23"/>
      <c r="AD91" s="75">
        <f t="shared" si="15"/>
        <v>0</v>
      </c>
    </row>
    <row r="92" spans="1:30" ht="18.75" x14ac:dyDescent="0.25">
      <c r="A92" s="79">
        <f t="shared" si="16"/>
        <v>76</v>
      </c>
      <c r="B92" s="85" t="s">
        <v>130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74">
        <f t="shared" si="14"/>
        <v>0</v>
      </c>
      <c r="AB92" s="23"/>
      <c r="AC92" s="23"/>
      <c r="AD92" s="75">
        <f t="shared" si="15"/>
        <v>0</v>
      </c>
    </row>
    <row r="93" spans="1:30" ht="18.75" x14ac:dyDescent="0.25">
      <c r="A93" s="79">
        <f t="shared" si="16"/>
        <v>77</v>
      </c>
      <c r="B93" s="85" t="s">
        <v>131</v>
      </c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74">
        <f t="shared" si="14"/>
        <v>0</v>
      </c>
      <c r="AB93" s="23"/>
      <c r="AC93" s="23"/>
      <c r="AD93" s="75">
        <f t="shared" si="15"/>
        <v>0</v>
      </c>
    </row>
    <row r="94" spans="1:30" ht="18.75" x14ac:dyDescent="0.25">
      <c r="A94" s="79">
        <f t="shared" si="16"/>
        <v>78</v>
      </c>
      <c r="B94" s="85" t="s">
        <v>132</v>
      </c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74">
        <f t="shared" si="14"/>
        <v>0</v>
      </c>
      <c r="AB94" s="23"/>
      <c r="AC94" s="23"/>
      <c r="AD94" s="75">
        <f t="shared" si="15"/>
        <v>0</v>
      </c>
    </row>
    <row r="95" spans="1:30" ht="18.75" x14ac:dyDescent="0.25">
      <c r="A95" s="79">
        <f t="shared" si="16"/>
        <v>79</v>
      </c>
      <c r="B95" s="86" t="s">
        <v>133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74">
        <f t="shared" si="14"/>
        <v>0</v>
      </c>
      <c r="AB95" s="23"/>
      <c r="AC95" s="23"/>
      <c r="AD95" s="75">
        <f t="shared" si="15"/>
        <v>0</v>
      </c>
    </row>
    <row r="96" spans="1:30" ht="18.75" x14ac:dyDescent="0.3">
      <c r="A96" s="77"/>
      <c r="B96" s="87" t="s">
        <v>134</v>
      </c>
      <c r="C96" s="78">
        <f t="shared" ref="C96:AD96" si="17">SUM(C62:C95)</f>
        <v>0</v>
      </c>
      <c r="D96" s="78">
        <f t="shared" si="17"/>
        <v>0</v>
      </c>
      <c r="E96" s="78">
        <f t="shared" si="17"/>
        <v>0</v>
      </c>
      <c r="F96" s="78">
        <f t="shared" si="17"/>
        <v>0</v>
      </c>
      <c r="G96" s="78">
        <f t="shared" si="17"/>
        <v>0</v>
      </c>
      <c r="H96" s="78">
        <f t="shared" si="17"/>
        <v>0</v>
      </c>
      <c r="I96" s="78">
        <f t="shared" si="17"/>
        <v>0</v>
      </c>
      <c r="J96" s="78">
        <f t="shared" si="17"/>
        <v>0</v>
      </c>
      <c r="K96" s="78">
        <f t="shared" si="17"/>
        <v>0</v>
      </c>
      <c r="L96" s="78">
        <f t="shared" si="17"/>
        <v>0</v>
      </c>
      <c r="M96" s="78">
        <f t="shared" si="17"/>
        <v>0</v>
      </c>
      <c r="N96" s="78">
        <f t="shared" si="17"/>
        <v>0</v>
      </c>
      <c r="O96" s="78">
        <f t="shared" si="17"/>
        <v>0</v>
      </c>
      <c r="P96" s="78">
        <f t="shared" si="17"/>
        <v>0</v>
      </c>
      <c r="Q96" s="78">
        <f t="shared" si="17"/>
        <v>0</v>
      </c>
      <c r="R96" s="78">
        <f t="shared" si="17"/>
        <v>0</v>
      </c>
      <c r="S96" s="78">
        <f t="shared" si="17"/>
        <v>0</v>
      </c>
      <c r="T96" s="78">
        <f t="shared" si="17"/>
        <v>0</v>
      </c>
      <c r="U96" s="78">
        <f t="shared" si="17"/>
        <v>0</v>
      </c>
      <c r="V96" s="78">
        <f t="shared" si="17"/>
        <v>0</v>
      </c>
      <c r="W96" s="78">
        <f t="shared" si="17"/>
        <v>0</v>
      </c>
      <c r="X96" s="78">
        <f t="shared" si="17"/>
        <v>0</v>
      </c>
      <c r="Y96" s="78">
        <f t="shared" si="17"/>
        <v>0</v>
      </c>
      <c r="Z96" s="78">
        <f t="shared" si="17"/>
        <v>0</v>
      </c>
      <c r="AA96" s="78">
        <f t="shared" si="17"/>
        <v>0</v>
      </c>
      <c r="AB96" s="78">
        <f t="shared" si="17"/>
        <v>0</v>
      </c>
      <c r="AC96" s="78">
        <f t="shared" si="17"/>
        <v>0</v>
      </c>
      <c r="AD96" s="78">
        <f t="shared" si="17"/>
        <v>0</v>
      </c>
    </row>
    <row r="97" spans="1:30" ht="22.5" customHeight="1" x14ac:dyDescent="0.3">
      <c r="A97" s="77"/>
      <c r="B97" s="87" t="s">
        <v>135</v>
      </c>
      <c r="C97" s="78">
        <f t="shared" ref="C97:AD97" si="18">C53+C55+C61+C96</f>
        <v>0</v>
      </c>
      <c r="D97" s="78">
        <f t="shared" si="18"/>
        <v>0</v>
      </c>
      <c r="E97" s="78">
        <f t="shared" si="18"/>
        <v>0</v>
      </c>
      <c r="F97" s="78">
        <f t="shared" si="18"/>
        <v>0</v>
      </c>
      <c r="G97" s="78">
        <f t="shared" si="18"/>
        <v>0</v>
      </c>
      <c r="H97" s="78">
        <f t="shared" si="18"/>
        <v>0</v>
      </c>
      <c r="I97" s="78">
        <f t="shared" si="18"/>
        <v>0</v>
      </c>
      <c r="J97" s="78">
        <f t="shared" si="18"/>
        <v>0</v>
      </c>
      <c r="K97" s="78">
        <f t="shared" si="18"/>
        <v>0</v>
      </c>
      <c r="L97" s="78">
        <f t="shared" si="18"/>
        <v>0</v>
      </c>
      <c r="M97" s="78">
        <f t="shared" si="18"/>
        <v>0</v>
      </c>
      <c r="N97" s="78">
        <f t="shared" si="18"/>
        <v>0</v>
      </c>
      <c r="O97" s="78">
        <f t="shared" si="18"/>
        <v>0</v>
      </c>
      <c r="P97" s="78">
        <f t="shared" si="18"/>
        <v>0</v>
      </c>
      <c r="Q97" s="78">
        <f t="shared" si="18"/>
        <v>0</v>
      </c>
      <c r="R97" s="78">
        <f t="shared" si="18"/>
        <v>0</v>
      </c>
      <c r="S97" s="78">
        <f t="shared" si="18"/>
        <v>0</v>
      </c>
      <c r="T97" s="78">
        <f t="shared" si="18"/>
        <v>0</v>
      </c>
      <c r="U97" s="78">
        <f t="shared" si="18"/>
        <v>0</v>
      </c>
      <c r="V97" s="78">
        <f t="shared" si="18"/>
        <v>0</v>
      </c>
      <c r="W97" s="78">
        <f t="shared" si="18"/>
        <v>0</v>
      </c>
      <c r="X97" s="78">
        <f t="shared" si="18"/>
        <v>0</v>
      </c>
      <c r="Y97" s="78">
        <f t="shared" si="18"/>
        <v>0</v>
      </c>
      <c r="Z97" s="78">
        <f t="shared" si="18"/>
        <v>0</v>
      </c>
      <c r="AA97" s="78">
        <f t="shared" si="18"/>
        <v>0</v>
      </c>
      <c r="AB97" s="78">
        <f t="shared" si="18"/>
        <v>0</v>
      </c>
      <c r="AC97" s="78">
        <f t="shared" si="18"/>
        <v>0</v>
      </c>
      <c r="AD97" s="78">
        <f t="shared" si="18"/>
        <v>0</v>
      </c>
    </row>
    <row r="98" spans="1:30" ht="31.5" x14ac:dyDescent="0.3">
      <c r="A98" s="36"/>
      <c r="B98" s="88" t="s">
        <v>136</v>
      </c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74">
        <f>SUM(C98:Z98)</f>
        <v>0</v>
      </c>
      <c r="AB98" s="23"/>
      <c r="AC98" s="23"/>
      <c r="AD98" s="75">
        <f>AA98+AB98</f>
        <v>0</v>
      </c>
    </row>
    <row r="99" spans="1:30" ht="18.75" x14ac:dyDescent="0.3">
      <c r="A99" s="77"/>
      <c r="B99" s="87" t="s">
        <v>137</v>
      </c>
      <c r="C99" s="78">
        <f>C97+C98</f>
        <v>0</v>
      </c>
      <c r="D99" s="78">
        <f t="shared" ref="D99:AD99" si="19">D97+D98</f>
        <v>0</v>
      </c>
      <c r="E99" s="78">
        <f t="shared" si="19"/>
        <v>0</v>
      </c>
      <c r="F99" s="78">
        <f t="shared" si="19"/>
        <v>0</v>
      </c>
      <c r="G99" s="78">
        <f t="shared" si="19"/>
        <v>0</v>
      </c>
      <c r="H99" s="78">
        <f t="shared" si="19"/>
        <v>0</v>
      </c>
      <c r="I99" s="78">
        <f t="shared" si="19"/>
        <v>0</v>
      </c>
      <c r="J99" s="78">
        <f t="shared" si="19"/>
        <v>0</v>
      </c>
      <c r="K99" s="78">
        <f t="shared" si="19"/>
        <v>0</v>
      </c>
      <c r="L99" s="78">
        <f t="shared" si="19"/>
        <v>0</v>
      </c>
      <c r="M99" s="78">
        <f t="shared" si="19"/>
        <v>0</v>
      </c>
      <c r="N99" s="78">
        <f t="shared" si="19"/>
        <v>0</v>
      </c>
      <c r="O99" s="78">
        <f t="shared" si="19"/>
        <v>0</v>
      </c>
      <c r="P99" s="78">
        <f t="shared" si="19"/>
        <v>0</v>
      </c>
      <c r="Q99" s="78">
        <f t="shared" si="19"/>
        <v>0</v>
      </c>
      <c r="R99" s="78">
        <f t="shared" si="19"/>
        <v>0</v>
      </c>
      <c r="S99" s="78">
        <f t="shared" si="19"/>
        <v>0</v>
      </c>
      <c r="T99" s="78">
        <f t="shared" si="19"/>
        <v>0</v>
      </c>
      <c r="U99" s="78">
        <f t="shared" si="19"/>
        <v>0</v>
      </c>
      <c r="V99" s="78">
        <f t="shared" si="19"/>
        <v>0</v>
      </c>
      <c r="W99" s="78">
        <f t="shared" si="19"/>
        <v>0</v>
      </c>
      <c r="X99" s="78">
        <f t="shared" si="19"/>
        <v>0</v>
      </c>
      <c r="Y99" s="78">
        <f t="shared" si="19"/>
        <v>0</v>
      </c>
      <c r="Z99" s="78">
        <f t="shared" si="19"/>
        <v>0</v>
      </c>
      <c r="AA99" s="78">
        <f t="shared" si="19"/>
        <v>0</v>
      </c>
      <c r="AB99" s="78">
        <f t="shared" si="19"/>
        <v>0</v>
      </c>
      <c r="AC99" s="78"/>
      <c r="AD99" s="89">
        <f t="shared" si="19"/>
        <v>0</v>
      </c>
    </row>
    <row r="100" spans="1:30" ht="18.75" x14ac:dyDescent="0.3">
      <c r="AD100" s="90"/>
    </row>
    <row r="101" spans="1:30" ht="36" customHeight="1" x14ac:dyDescent="0.3">
      <c r="N101" s="137"/>
      <c r="O101" s="137"/>
      <c r="P101" s="137"/>
      <c r="Q101" s="137"/>
      <c r="R101" s="137"/>
      <c r="S101" s="137"/>
      <c r="T101" s="137"/>
      <c r="U101" s="137"/>
      <c r="AD101" s="90"/>
    </row>
    <row r="102" spans="1:30" ht="18.75" x14ac:dyDescent="0.3">
      <c r="AD102" s="90"/>
    </row>
    <row r="103" spans="1:30" x14ac:dyDescent="0.2">
      <c r="AA103" s="52"/>
      <c r="AD103" s="52"/>
    </row>
  </sheetData>
  <mergeCells count="6">
    <mergeCell ref="N101:U101"/>
    <mergeCell ref="X1:AD1"/>
    <mergeCell ref="B2:AD2"/>
    <mergeCell ref="A7:A8"/>
    <mergeCell ref="B7:B8"/>
    <mergeCell ref="C7:AD7"/>
  </mergeCells>
  <printOptions horizontalCentered="1" verticalCentered="1"/>
  <pageMargins left="0" right="0" top="0" bottom="0" header="0.31496062992125984" footer="0.31496062992125984"/>
  <pageSetup paperSize="9" scale="2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G102"/>
  <sheetViews>
    <sheetView view="pageBreakPreview" zoomScale="60" zoomScaleNormal="60" workbookViewId="0">
      <pane xSplit="2" ySplit="10" topLeftCell="N38" activePane="bottomRight" state="frozen"/>
      <selection activeCell="AR99" sqref="AR99"/>
      <selection pane="topRight" activeCell="AR99" sqref="AR99"/>
      <selection pane="bottomLeft" activeCell="AR99" sqref="AR99"/>
      <selection pane="bottomRight" activeCell="T4" sqref="T4:V4"/>
    </sheetView>
  </sheetViews>
  <sheetFormatPr defaultColWidth="18.85546875" defaultRowHeight="18.75" x14ac:dyDescent="0.3"/>
  <cols>
    <col min="1" max="1" width="5.85546875" style="91" customWidth="1"/>
    <col min="2" max="2" width="59.5703125" style="91" customWidth="1"/>
    <col min="3" max="7" width="18.85546875" style="91"/>
    <col min="8" max="8" width="24.85546875" style="91" customWidth="1"/>
    <col min="9" max="18" width="18.85546875" style="91"/>
    <col min="19" max="19" width="23.42578125" style="91" customWidth="1"/>
    <col min="20" max="22" width="18.85546875" style="91"/>
    <col min="23" max="24" width="18.85546875" style="92"/>
    <col min="25" max="16384" width="18.85546875" style="91"/>
  </cols>
  <sheetData>
    <row r="1" spans="1:24" ht="12.75" hidden="1" customHeight="1" x14ac:dyDescent="0.3"/>
    <row r="2" spans="1:24" ht="12.75" hidden="1" customHeight="1" x14ac:dyDescent="0.3"/>
    <row r="3" spans="1:24" ht="12.75" hidden="1" customHeight="1" x14ac:dyDescent="0.3"/>
    <row r="4" spans="1:24" ht="25.5" customHeight="1" x14ac:dyDescent="0.3">
      <c r="T4" s="144" t="s">
        <v>160</v>
      </c>
      <c r="U4" s="144"/>
      <c r="V4" s="144"/>
    </row>
    <row r="5" spans="1:24" ht="18.75" customHeight="1" x14ac:dyDescent="0.3">
      <c r="A5" s="145" t="s">
        <v>0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</row>
    <row r="6" spans="1:24" s="94" customFormat="1" ht="49.5" customHeight="1" x14ac:dyDescent="0.25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93"/>
      <c r="X6" s="93"/>
    </row>
    <row r="7" spans="1:24" ht="25.5" customHeight="1" x14ac:dyDescent="0.3">
      <c r="A7" s="147" t="s">
        <v>1</v>
      </c>
      <c r="B7" s="147" t="s">
        <v>147</v>
      </c>
      <c r="C7" s="149" t="s">
        <v>148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1"/>
      <c r="T7" s="152" t="s">
        <v>135</v>
      </c>
      <c r="U7" s="154" t="s">
        <v>149</v>
      </c>
      <c r="V7" s="152" t="s">
        <v>150</v>
      </c>
    </row>
    <row r="8" spans="1:24" ht="87.75" customHeight="1" x14ac:dyDescent="0.3">
      <c r="A8" s="148"/>
      <c r="B8" s="148"/>
      <c r="C8" s="95" t="s">
        <v>8</v>
      </c>
      <c r="D8" s="95" t="s">
        <v>13</v>
      </c>
      <c r="E8" s="95" t="s">
        <v>14</v>
      </c>
      <c r="F8" s="95" t="s">
        <v>16</v>
      </c>
      <c r="G8" s="95" t="s">
        <v>17</v>
      </c>
      <c r="H8" s="95" t="s">
        <v>151</v>
      </c>
      <c r="I8" s="95" t="s">
        <v>20</v>
      </c>
      <c r="J8" s="95" t="s">
        <v>140</v>
      </c>
      <c r="K8" s="95" t="s">
        <v>141</v>
      </c>
      <c r="L8" s="95" t="s">
        <v>25</v>
      </c>
      <c r="M8" s="95" t="s">
        <v>26</v>
      </c>
      <c r="N8" s="95" t="s">
        <v>27</v>
      </c>
      <c r="O8" s="95" t="s">
        <v>152</v>
      </c>
      <c r="P8" s="96" t="s">
        <v>12</v>
      </c>
      <c r="Q8" s="96" t="s">
        <v>153</v>
      </c>
      <c r="R8" s="96" t="s">
        <v>29</v>
      </c>
      <c r="S8" s="96" t="s">
        <v>154</v>
      </c>
      <c r="T8" s="153"/>
      <c r="U8" s="155"/>
      <c r="V8" s="153"/>
    </row>
    <row r="9" spans="1:24" x14ac:dyDescent="0.3">
      <c r="A9" s="97">
        <v>1</v>
      </c>
      <c r="B9" s="98">
        <v>2</v>
      </c>
      <c r="C9" s="97">
        <v>3</v>
      </c>
      <c r="D9" s="98">
        <v>4</v>
      </c>
      <c r="E9" s="97">
        <v>5</v>
      </c>
      <c r="F9" s="98">
        <v>6</v>
      </c>
      <c r="G9" s="97">
        <v>7</v>
      </c>
      <c r="H9" s="98">
        <v>8</v>
      </c>
      <c r="I9" s="97">
        <v>9</v>
      </c>
      <c r="J9" s="98">
        <v>10</v>
      </c>
      <c r="K9" s="97">
        <v>11</v>
      </c>
      <c r="L9" s="98">
        <v>12</v>
      </c>
      <c r="M9" s="97">
        <v>13</v>
      </c>
      <c r="N9" s="98">
        <v>14</v>
      </c>
      <c r="O9" s="97">
        <v>15</v>
      </c>
      <c r="P9" s="97">
        <v>16</v>
      </c>
      <c r="Q9" s="97">
        <v>17</v>
      </c>
      <c r="R9" s="97">
        <v>18</v>
      </c>
      <c r="S9" s="97">
        <v>19</v>
      </c>
      <c r="T9" s="98">
        <v>20</v>
      </c>
      <c r="U9" s="97">
        <v>21</v>
      </c>
      <c r="V9" s="98">
        <v>22</v>
      </c>
    </row>
    <row r="10" spans="1:24" ht="37.5" customHeight="1" x14ac:dyDescent="0.3">
      <c r="A10" s="99">
        <v>1</v>
      </c>
      <c r="B10" s="22" t="s">
        <v>48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1">
        <f>SUM(C10:S10)</f>
        <v>0</v>
      </c>
      <c r="U10" s="100"/>
      <c r="V10" s="101">
        <f>U10+T10</f>
        <v>0</v>
      </c>
    </row>
    <row r="11" spans="1:24" ht="60.75" x14ac:dyDescent="0.3">
      <c r="A11" s="99">
        <v>2</v>
      </c>
      <c r="B11" s="22" t="s">
        <v>49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1">
        <f t="shared" ref="T11:T14" si="0">SUM(C11:S11)</f>
        <v>0</v>
      </c>
      <c r="U11" s="100"/>
      <c r="V11" s="101">
        <f t="shared" ref="V11:V74" si="1">U11+T11</f>
        <v>0</v>
      </c>
    </row>
    <row r="12" spans="1:24" ht="40.5" x14ac:dyDescent="0.3">
      <c r="A12" s="99">
        <v>3</v>
      </c>
      <c r="B12" s="22" t="s">
        <v>51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1">
        <f t="shared" si="0"/>
        <v>0</v>
      </c>
      <c r="U12" s="100"/>
      <c r="V12" s="101">
        <f t="shared" si="1"/>
        <v>0</v>
      </c>
    </row>
    <row r="13" spans="1:24" ht="40.5" x14ac:dyDescent="0.3">
      <c r="A13" s="99">
        <v>4</v>
      </c>
      <c r="B13" s="22" t="s">
        <v>52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1">
        <f t="shared" si="0"/>
        <v>0</v>
      </c>
      <c r="U13" s="100"/>
      <c r="V13" s="101">
        <f t="shared" si="1"/>
        <v>0</v>
      </c>
    </row>
    <row r="14" spans="1:24" ht="40.5" x14ac:dyDescent="0.3">
      <c r="A14" s="99">
        <v>5</v>
      </c>
      <c r="B14" s="22" t="s">
        <v>53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1">
        <f t="shared" si="0"/>
        <v>0</v>
      </c>
      <c r="U14" s="100"/>
      <c r="V14" s="101">
        <f t="shared" si="1"/>
        <v>0</v>
      </c>
      <c r="X14" s="102">
        <f>W14-V14</f>
        <v>0</v>
      </c>
    </row>
    <row r="15" spans="1:24" ht="20.25" x14ac:dyDescent="0.3">
      <c r="A15" s="103"/>
      <c r="B15" s="29" t="s">
        <v>54</v>
      </c>
      <c r="C15" s="104">
        <f>SUM(C10:C14)</f>
        <v>0</v>
      </c>
      <c r="D15" s="104">
        <f t="shared" ref="D15:V15" si="2">SUM(D10:D14)</f>
        <v>0</v>
      </c>
      <c r="E15" s="104">
        <f t="shared" si="2"/>
        <v>0</v>
      </c>
      <c r="F15" s="104">
        <f t="shared" si="2"/>
        <v>0</v>
      </c>
      <c r="G15" s="104">
        <f t="shared" si="2"/>
        <v>0</v>
      </c>
      <c r="H15" s="104">
        <f t="shared" si="2"/>
        <v>0</v>
      </c>
      <c r="I15" s="104">
        <f t="shared" si="2"/>
        <v>0</v>
      </c>
      <c r="J15" s="104">
        <f t="shared" si="2"/>
        <v>0</v>
      </c>
      <c r="K15" s="104">
        <f t="shared" si="2"/>
        <v>0</v>
      </c>
      <c r="L15" s="104">
        <f t="shared" si="2"/>
        <v>0</v>
      </c>
      <c r="M15" s="104">
        <f t="shared" si="2"/>
        <v>0</v>
      </c>
      <c r="N15" s="104">
        <f t="shared" si="2"/>
        <v>0</v>
      </c>
      <c r="O15" s="104">
        <f t="shared" si="2"/>
        <v>0</v>
      </c>
      <c r="P15" s="104">
        <f t="shared" si="2"/>
        <v>0</v>
      </c>
      <c r="Q15" s="104">
        <f t="shared" si="2"/>
        <v>0</v>
      </c>
      <c r="R15" s="104">
        <f t="shared" si="2"/>
        <v>0</v>
      </c>
      <c r="S15" s="104"/>
      <c r="T15" s="104">
        <f t="shared" si="2"/>
        <v>0</v>
      </c>
      <c r="U15" s="104">
        <f t="shared" si="2"/>
        <v>0</v>
      </c>
      <c r="V15" s="104">
        <f t="shared" si="2"/>
        <v>0</v>
      </c>
    </row>
    <row r="16" spans="1:24" ht="20.25" x14ac:dyDescent="0.3">
      <c r="A16" s="99">
        <v>6</v>
      </c>
      <c r="B16" s="22" t="s">
        <v>55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1">
        <f t="shared" ref="T16:T21" si="3">SUM(C16:S16)</f>
        <v>0</v>
      </c>
      <c r="U16" s="100"/>
      <c r="V16" s="101">
        <f>T16+U16</f>
        <v>0</v>
      </c>
    </row>
    <row r="17" spans="1:24" ht="40.5" x14ac:dyDescent="0.3">
      <c r="A17" s="99">
        <v>7</v>
      </c>
      <c r="B17" s="22" t="s">
        <v>56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1">
        <f t="shared" si="3"/>
        <v>0</v>
      </c>
      <c r="U17" s="100"/>
      <c r="V17" s="101">
        <f t="shared" si="1"/>
        <v>0</v>
      </c>
      <c r="X17" s="102">
        <f>W17-V17</f>
        <v>0</v>
      </c>
    </row>
    <row r="18" spans="1:24" ht="20.25" x14ac:dyDescent="0.3">
      <c r="A18" s="99" t="s">
        <v>155</v>
      </c>
      <c r="B18" s="22" t="s">
        <v>57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1">
        <f t="shared" si="3"/>
        <v>0</v>
      </c>
      <c r="U18" s="100"/>
      <c r="V18" s="101">
        <f t="shared" si="1"/>
        <v>0</v>
      </c>
    </row>
    <row r="19" spans="1:24" ht="40.5" x14ac:dyDescent="0.3">
      <c r="A19" s="99">
        <v>9</v>
      </c>
      <c r="B19" s="22" t="s">
        <v>58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1">
        <f t="shared" si="3"/>
        <v>0</v>
      </c>
      <c r="U19" s="100"/>
      <c r="V19" s="101">
        <f t="shared" si="1"/>
        <v>0</v>
      </c>
    </row>
    <row r="20" spans="1:24" ht="40.5" x14ac:dyDescent="0.3">
      <c r="A20" s="99">
        <v>10</v>
      </c>
      <c r="B20" s="22" t="s">
        <v>59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1">
        <f t="shared" si="3"/>
        <v>0</v>
      </c>
      <c r="U20" s="100"/>
      <c r="V20" s="101">
        <f t="shared" si="1"/>
        <v>0</v>
      </c>
    </row>
    <row r="21" spans="1:24" ht="20.25" x14ac:dyDescent="0.3">
      <c r="A21" s="99">
        <v>11</v>
      </c>
      <c r="B21" s="22" t="s">
        <v>60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1">
        <f t="shared" si="3"/>
        <v>0</v>
      </c>
      <c r="U21" s="100"/>
      <c r="V21" s="101">
        <f t="shared" si="1"/>
        <v>0</v>
      </c>
    </row>
    <row r="22" spans="1:24" ht="40.5" x14ac:dyDescent="0.3">
      <c r="A22" s="103"/>
      <c r="B22" s="29" t="s">
        <v>61</v>
      </c>
      <c r="C22" s="104">
        <f>SUM(C16:C21)</f>
        <v>0</v>
      </c>
      <c r="D22" s="104">
        <f t="shared" ref="D22:V22" si="4">SUM(D16:D21)</f>
        <v>0</v>
      </c>
      <c r="E22" s="104">
        <f t="shared" si="4"/>
        <v>0</v>
      </c>
      <c r="F22" s="104">
        <f t="shared" si="4"/>
        <v>0</v>
      </c>
      <c r="G22" s="104">
        <f t="shared" si="4"/>
        <v>0</v>
      </c>
      <c r="H22" s="104">
        <f t="shared" si="4"/>
        <v>0</v>
      </c>
      <c r="I22" s="104">
        <f t="shared" si="4"/>
        <v>0</v>
      </c>
      <c r="J22" s="104">
        <f t="shared" si="4"/>
        <v>0</v>
      </c>
      <c r="K22" s="104">
        <f t="shared" si="4"/>
        <v>0</v>
      </c>
      <c r="L22" s="104">
        <f t="shared" si="4"/>
        <v>0</v>
      </c>
      <c r="M22" s="104">
        <f t="shared" si="4"/>
        <v>0</v>
      </c>
      <c r="N22" s="104">
        <f t="shared" si="4"/>
        <v>0</v>
      </c>
      <c r="O22" s="104">
        <f t="shared" si="4"/>
        <v>0</v>
      </c>
      <c r="P22" s="104">
        <f t="shared" si="4"/>
        <v>0</v>
      </c>
      <c r="Q22" s="104">
        <f t="shared" si="4"/>
        <v>0</v>
      </c>
      <c r="R22" s="104">
        <f t="shared" si="4"/>
        <v>0</v>
      </c>
      <c r="S22" s="104"/>
      <c r="T22" s="104">
        <f t="shared" si="4"/>
        <v>0</v>
      </c>
      <c r="U22" s="104">
        <f t="shared" si="4"/>
        <v>0</v>
      </c>
      <c r="V22" s="104">
        <f t="shared" si="4"/>
        <v>0</v>
      </c>
    </row>
    <row r="23" spans="1:24" ht="40.5" x14ac:dyDescent="0.3">
      <c r="A23" s="105">
        <v>12</v>
      </c>
      <c r="B23" s="22" t="s">
        <v>62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1">
        <f t="shared" ref="T23:T25" si="5">SUM(C23:S23)</f>
        <v>0</v>
      </c>
      <c r="U23" s="100"/>
      <c r="V23" s="101">
        <f t="shared" si="1"/>
        <v>0</v>
      </c>
    </row>
    <row r="24" spans="1:24" ht="40.5" x14ac:dyDescent="0.3">
      <c r="A24" s="105">
        <v>13</v>
      </c>
      <c r="B24" s="22" t="s">
        <v>63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1">
        <f t="shared" si="5"/>
        <v>0</v>
      </c>
      <c r="U24" s="100"/>
      <c r="V24" s="101">
        <f t="shared" si="1"/>
        <v>0</v>
      </c>
    </row>
    <row r="25" spans="1:24" ht="20.25" x14ac:dyDescent="0.3">
      <c r="A25" s="105">
        <v>14</v>
      </c>
      <c r="B25" s="22" t="s">
        <v>64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1">
        <f t="shared" si="5"/>
        <v>0</v>
      </c>
      <c r="U25" s="100"/>
      <c r="V25" s="101">
        <f t="shared" si="1"/>
        <v>0</v>
      </c>
      <c r="X25" s="102">
        <f>W25-V25</f>
        <v>0</v>
      </c>
    </row>
    <row r="26" spans="1:24" ht="40.5" x14ac:dyDescent="0.3">
      <c r="A26" s="106"/>
      <c r="B26" s="29" t="s">
        <v>65</v>
      </c>
      <c r="C26" s="104">
        <f>SUM(C23:C25)</f>
        <v>0</v>
      </c>
      <c r="D26" s="104">
        <f t="shared" ref="D26:V26" si="6">SUM(D23:D25)</f>
        <v>0</v>
      </c>
      <c r="E26" s="104">
        <f t="shared" si="6"/>
        <v>0</v>
      </c>
      <c r="F26" s="104">
        <f t="shared" si="6"/>
        <v>0</v>
      </c>
      <c r="G26" s="104">
        <f t="shared" si="6"/>
        <v>0</v>
      </c>
      <c r="H26" s="104">
        <f t="shared" si="6"/>
        <v>0</v>
      </c>
      <c r="I26" s="104">
        <f t="shared" si="6"/>
        <v>0</v>
      </c>
      <c r="J26" s="104">
        <f t="shared" si="6"/>
        <v>0</v>
      </c>
      <c r="K26" s="104">
        <f t="shared" si="6"/>
        <v>0</v>
      </c>
      <c r="L26" s="104">
        <f t="shared" si="6"/>
        <v>0</v>
      </c>
      <c r="M26" s="104">
        <f t="shared" si="6"/>
        <v>0</v>
      </c>
      <c r="N26" s="104">
        <f t="shared" si="6"/>
        <v>0</v>
      </c>
      <c r="O26" s="104">
        <f t="shared" si="6"/>
        <v>0</v>
      </c>
      <c r="P26" s="104">
        <f t="shared" si="6"/>
        <v>0</v>
      </c>
      <c r="Q26" s="104">
        <f t="shared" si="6"/>
        <v>0</v>
      </c>
      <c r="R26" s="104">
        <f t="shared" si="6"/>
        <v>0</v>
      </c>
      <c r="S26" s="104"/>
      <c r="T26" s="104">
        <f t="shared" si="6"/>
        <v>0</v>
      </c>
      <c r="U26" s="104">
        <f t="shared" si="6"/>
        <v>0</v>
      </c>
      <c r="V26" s="104">
        <f t="shared" si="6"/>
        <v>0</v>
      </c>
    </row>
    <row r="27" spans="1:24" ht="20.25" x14ac:dyDescent="0.3">
      <c r="A27" s="107">
        <v>15</v>
      </c>
      <c r="B27" s="22" t="s">
        <v>66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1">
        <f t="shared" ref="T27:T50" si="7">SUM(C27:R27)</f>
        <v>0</v>
      </c>
      <c r="U27" s="100"/>
      <c r="V27" s="101">
        <f>U27+T27</f>
        <v>0</v>
      </c>
    </row>
    <row r="28" spans="1:24" ht="20.25" x14ac:dyDescent="0.3">
      <c r="A28" s="107">
        <v>16</v>
      </c>
      <c r="B28" s="22" t="s">
        <v>67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1">
        <f t="shared" si="7"/>
        <v>0</v>
      </c>
      <c r="U28" s="100"/>
      <c r="V28" s="101">
        <f t="shared" si="1"/>
        <v>0</v>
      </c>
    </row>
    <row r="29" spans="1:24" ht="20.25" x14ac:dyDescent="0.3">
      <c r="A29" s="107">
        <v>17</v>
      </c>
      <c r="B29" s="22" t="s">
        <v>68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1">
        <f t="shared" si="7"/>
        <v>0</v>
      </c>
      <c r="U29" s="100"/>
      <c r="V29" s="101">
        <f t="shared" si="1"/>
        <v>0</v>
      </c>
    </row>
    <row r="30" spans="1:24" ht="20.25" x14ac:dyDescent="0.3">
      <c r="A30" s="107">
        <v>18</v>
      </c>
      <c r="B30" s="22" t="s">
        <v>69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1">
        <f t="shared" si="7"/>
        <v>0</v>
      </c>
      <c r="U30" s="100"/>
      <c r="V30" s="101">
        <f t="shared" si="1"/>
        <v>0</v>
      </c>
    </row>
    <row r="31" spans="1:24" ht="20.25" x14ac:dyDescent="0.3">
      <c r="A31" s="107">
        <v>19</v>
      </c>
      <c r="B31" s="22" t="s">
        <v>70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1">
        <f t="shared" si="7"/>
        <v>0</v>
      </c>
      <c r="U31" s="100"/>
      <c r="V31" s="101">
        <f t="shared" si="1"/>
        <v>0</v>
      </c>
    </row>
    <row r="32" spans="1:24" ht="20.25" x14ac:dyDescent="0.3">
      <c r="A32" s="107">
        <v>20</v>
      </c>
      <c r="B32" s="22" t="s">
        <v>71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1">
        <f t="shared" si="7"/>
        <v>0</v>
      </c>
      <c r="U32" s="100"/>
      <c r="V32" s="101">
        <f t="shared" si="1"/>
        <v>0</v>
      </c>
      <c r="X32" s="102">
        <f>W32-V32</f>
        <v>0</v>
      </c>
    </row>
    <row r="33" spans="1:22" ht="40.5" x14ac:dyDescent="0.3">
      <c r="A33" s="107">
        <v>21</v>
      </c>
      <c r="B33" s="22" t="s">
        <v>72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1">
        <f t="shared" si="7"/>
        <v>0</v>
      </c>
      <c r="U33" s="100"/>
      <c r="V33" s="101">
        <f t="shared" si="1"/>
        <v>0</v>
      </c>
    </row>
    <row r="34" spans="1:22" ht="20.25" x14ac:dyDescent="0.3">
      <c r="A34" s="107">
        <v>22</v>
      </c>
      <c r="B34" s="22" t="s">
        <v>73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1">
        <f t="shared" si="7"/>
        <v>0</v>
      </c>
      <c r="U34" s="100"/>
      <c r="V34" s="101">
        <f t="shared" si="1"/>
        <v>0</v>
      </c>
    </row>
    <row r="35" spans="1:22" ht="20.25" x14ac:dyDescent="0.3">
      <c r="A35" s="107">
        <v>23</v>
      </c>
      <c r="B35" s="22" t="s">
        <v>74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1">
        <f t="shared" si="7"/>
        <v>0</v>
      </c>
      <c r="U35" s="100"/>
      <c r="V35" s="101">
        <f t="shared" si="1"/>
        <v>0</v>
      </c>
    </row>
    <row r="36" spans="1:22" ht="20.25" x14ac:dyDescent="0.3">
      <c r="A36" s="107">
        <v>24</v>
      </c>
      <c r="B36" s="22" t="s">
        <v>75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1">
        <f t="shared" si="7"/>
        <v>0</v>
      </c>
      <c r="U36" s="100"/>
      <c r="V36" s="101">
        <f t="shared" si="1"/>
        <v>0</v>
      </c>
    </row>
    <row r="37" spans="1:22" ht="20.25" x14ac:dyDescent="0.3">
      <c r="A37" s="107">
        <v>25</v>
      </c>
      <c r="B37" s="22" t="s">
        <v>76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1">
        <f t="shared" si="7"/>
        <v>0</v>
      </c>
      <c r="U37" s="100"/>
      <c r="V37" s="101">
        <f t="shared" si="1"/>
        <v>0</v>
      </c>
    </row>
    <row r="38" spans="1:22" ht="20.25" x14ac:dyDescent="0.3">
      <c r="A38" s="107">
        <v>26</v>
      </c>
      <c r="B38" s="22" t="s">
        <v>77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1">
        <f t="shared" si="7"/>
        <v>0</v>
      </c>
      <c r="U38" s="100"/>
      <c r="V38" s="101">
        <f t="shared" si="1"/>
        <v>0</v>
      </c>
    </row>
    <row r="39" spans="1:22" ht="20.25" x14ac:dyDescent="0.3">
      <c r="A39" s="107">
        <v>27</v>
      </c>
      <c r="B39" s="22" t="s">
        <v>78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1">
        <f t="shared" si="7"/>
        <v>0</v>
      </c>
      <c r="U39" s="100"/>
      <c r="V39" s="101">
        <f t="shared" si="1"/>
        <v>0</v>
      </c>
    </row>
    <row r="40" spans="1:22" ht="40.5" x14ac:dyDescent="0.3">
      <c r="A40" s="107">
        <v>28</v>
      </c>
      <c r="B40" s="22" t="s">
        <v>79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1">
        <f t="shared" si="7"/>
        <v>0</v>
      </c>
      <c r="U40" s="100"/>
      <c r="V40" s="101">
        <f t="shared" si="1"/>
        <v>0</v>
      </c>
    </row>
    <row r="41" spans="1:22" ht="20.25" x14ac:dyDescent="0.3">
      <c r="A41" s="107">
        <v>29</v>
      </c>
      <c r="B41" s="22" t="s">
        <v>80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1">
        <f t="shared" si="7"/>
        <v>0</v>
      </c>
      <c r="U41" s="100"/>
      <c r="V41" s="101">
        <f t="shared" si="1"/>
        <v>0</v>
      </c>
    </row>
    <row r="42" spans="1:22" ht="20.25" x14ac:dyDescent="0.3">
      <c r="A42" s="107">
        <v>30</v>
      </c>
      <c r="B42" s="22" t="s">
        <v>81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1">
        <f t="shared" si="7"/>
        <v>0</v>
      </c>
      <c r="U42" s="100"/>
      <c r="V42" s="101">
        <f t="shared" si="1"/>
        <v>0</v>
      </c>
    </row>
    <row r="43" spans="1:22" ht="20.25" x14ac:dyDescent="0.3">
      <c r="A43" s="107">
        <v>31</v>
      </c>
      <c r="B43" s="22" t="s">
        <v>82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1">
        <f t="shared" si="7"/>
        <v>0</v>
      </c>
      <c r="U43" s="100"/>
      <c r="V43" s="101">
        <f t="shared" si="1"/>
        <v>0</v>
      </c>
    </row>
    <row r="44" spans="1:22" ht="20.25" x14ac:dyDescent="0.3">
      <c r="A44" s="107">
        <v>32</v>
      </c>
      <c r="B44" s="22" t="s">
        <v>83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1">
        <f t="shared" si="7"/>
        <v>0</v>
      </c>
      <c r="U44" s="100"/>
      <c r="V44" s="101">
        <f t="shared" si="1"/>
        <v>0</v>
      </c>
    </row>
    <row r="45" spans="1:22" ht="40.5" x14ac:dyDescent="0.3">
      <c r="A45" s="107">
        <v>33</v>
      </c>
      <c r="B45" s="22" t="s">
        <v>84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1">
        <f t="shared" si="7"/>
        <v>0</v>
      </c>
      <c r="U45" s="100"/>
      <c r="V45" s="101">
        <f t="shared" si="1"/>
        <v>0</v>
      </c>
    </row>
    <row r="46" spans="1:22" ht="60.75" x14ac:dyDescent="0.3">
      <c r="A46" s="107">
        <v>34</v>
      </c>
      <c r="B46" s="22" t="s">
        <v>85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1">
        <f t="shared" si="7"/>
        <v>0</v>
      </c>
      <c r="U46" s="100"/>
      <c r="V46" s="108">
        <f t="shared" si="1"/>
        <v>0</v>
      </c>
    </row>
    <row r="47" spans="1:22" ht="40.5" x14ac:dyDescent="0.3">
      <c r="A47" s="107">
        <v>35</v>
      </c>
      <c r="B47" s="22" t="s">
        <v>86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1">
        <f t="shared" si="7"/>
        <v>0</v>
      </c>
      <c r="U47" s="100"/>
      <c r="V47" s="101">
        <f t="shared" si="1"/>
        <v>0</v>
      </c>
    </row>
    <row r="48" spans="1:22" ht="60.75" x14ac:dyDescent="0.3">
      <c r="A48" s="107">
        <v>36</v>
      </c>
      <c r="B48" s="22" t="s">
        <v>87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1">
        <f t="shared" si="7"/>
        <v>0</v>
      </c>
      <c r="U48" s="100"/>
      <c r="V48" s="101">
        <f t="shared" si="1"/>
        <v>0</v>
      </c>
    </row>
    <row r="49" spans="1:33" ht="40.5" x14ac:dyDescent="0.3">
      <c r="A49" s="107">
        <v>37</v>
      </c>
      <c r="B49" s="34" t="s">
        <v>88</v>
      </c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1">
        <f t="shared" si="7"/>
        <v>0</v>
      </c>
      <c r="U49" s="100"/>
      <c r="V49" s="101">
        <f t="shared" si="1"/>
        <v>0</v>
      </c>
    </row>
    <row r="50" spans="1:33" ht="40.5" x14ac:dyDescent="0.3">
      <c r="A50" s="107">
        <v>38</v>
      </c>
      <c r="B50" s="34" t="s">
        <v>89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1">
        <f t="shared" si="7"/>
        <v>0</v>
      </c>
      <c r="U50" s="100"/>
      <c r="V50" s="101">
        <f t="shared" si="1"/>
        <v>0</v>
      </c>
    </row>
    <row r="51" spans="1:33" ht="40.5" x14ac:dyDescent="0.3">
      <c r="A51" s="107">
        <v>39</v>
      </c>
      <c r="B51" s="34" t="s">
        <v>90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1">
        <f>SUM(C51:S51)</f>
        <v>0</v>
      </c>
      <c r="U51" s="100"/>
      <c r="V51" s="101">
        <f t="shared" si="1"/>
        <v>0</v>
      </c>
    </row>
    <row r="52" spans="1:33" ht="60.75" x14ac:dyDescent="0.3">
      <c r="A52" s="106"/>
      <c r="B52" s="29" t="s">
        <v>91</v>
      </c>
      <c r="C52" s="104">
        <f>SUM(C27:C51)</f>
        <v>0</v>
      </c>
      <c r="D52" s="104">
        <f t="shared" ref="D52:R52" si="8">SUM(D27:D51)</f>
        <v>0</v>
      </c>
      <c r="E52" s="104">
        <f t="shared" si="8"/>
        <v>0</v>
      </c>
      <c r="F52" s="104">
        <f t="shared" si="8"/>
        <v>0</v>
      </c>
      <c r="G52" s="104">
        <f t="shared" si="8"/>
        <v>0</v>
      </c>
      <c r="H52" s="104">
        <f t="shared" si="8"/>
        <v>0</v>
      </c>
      <c r="I52" s="104">
        <f t="shared" si="8"/>
        <v>0</v>
      </c>
      <c r="J52" s="104">
        <f t="shared" si="8"/>
        <v>0</v>
      </c>
      <c r="K52" s="104">
        <f t="shared" si="8"/>
        <v>0</v>
      </c>
      <c r="L52" s="104">
        <f t="shared" si="8"/>
        <v>0</v>
      </c>
      <c r="M52" s="104">
        <f t="shared" si="8"/>
        <v>0</v>
      </c>
      <c r="N52" s="104">
        <f t="shared" si="8"/>
        <v>0</v>
      </c>
      <c r="O52" s="104">
        <f t="shared" si="8"/>
        <v>0</v>
      </c>
      <c r="P52" s="104">
        <f t="shared" si="8"/>
        <v>0</v>
      </c>
      <c r="Q52" s="104">
        <f t="shared" si="8"/>
        <v>0</v>
      </c>
      <c r="R52" s="104">
        <f t="shared" si="8"/>
        <v>0</v>
      </c>
      <c r="S52" s="104"/>
      <c r="T52" s="104">
        <f t="shared" ref="T52" si="9">SUM(T27:T51)</f>
        <v>0</v>
      </c>
      <c r="U52" s="104"/>
      <c r="V52" s="104">
        <f t="shared" ref="V52" si="10">SUM(V27:V51)</f>
        <v>0</v>
      </c>
      <c r="AG52" s="91">
        <f>SUM(AG27:AG51)</f>
        <v>0</v>
      </c>
    </row>
    <row r="53" spans="1:33" ht="20.25" x14ac:dyDescent="0.3">
      <c r="A53" s="106"/>
      <c r="B53" s="29" t="s">
        <v>92</v>
      </c>
      <c r="C53" s="104">
        <f>C52+C26+C22+C15</f>
        <v>0</v>
      </c>
      <c r="D53" s="104">
        <f t="shared" ref="D53:R53" si="11">D52+D26+D22+D15</f>
        <v>0</v>
      </c>
      <c r="E53" s="104">
        <f t="shared" si="11"/>
        <v>0</v>
      </c>
      <c r="F53" s="104">
        <f t="shared" si="11"/>
        <v>0</v>
      </c>
      <c r="G53" s="104">
        <f t="shared" si="11"/>
        <v>0</v>
      </c>
      <c r="H53" s="104">
        <f t="shared" si="11"/>
        <v>0</v>
      </c>
      <c r="I53" s="104">
        <f t="shared" si="11"/>
        <v>0</v>
      </c>
      <c r="J53" s="104">
        <f t="shared" si="11"/>
        <v>0</v>
      </c>
      <c r="K53" s="104">
        <f t="shared" si="11"/>
        <v>0</v>
      </c>
      <c r="L53" s="104">
        <f t="shared" si="11"/>
        <v>0</v>
      </c>
      <c r="M53" s="104">
        <f t="shared" si="11"/>
        <v>0</v>
      </c>
      <c r="N53" s="104">
        <f t="shared" si="11"/>
        <v>0</v>
      </c>
      <c r="O53" s="104">
        <f t="shared" si="11"/>
        <v>0</v>
      </c>
      <c r="P53" s="104">
        <f t="shared" si="11"/>
        <v>0</v>
      </c>
      <c r="Q53" s="104">
        <f t="shared" si="11"/>
        <v>0</v>
      </c>
      <c r="R53" s="104">
        <f t="shared" si="11"/>
        <v>0</v>
      </c>
      <c r="S53" s="104"/>
      <c r="T53" s="104">
        <f t="shared" ref="T53" si="12">T52+T26+T22+T15</f>
        <v>0</v>
      </c>
      <c r="U53" s="104"/>
      <c r="V53" s="104">
        <f t="shared" ref="V53" si="13">V52+V26+V22+V15</f>
        <v>0</v>
      </c>
    </row>
    <row r="54" spans="1:33" ht="20.25" x14ac:dyDescent="0.3">
      <c r="A54" s="99">
        <v>40</v>
      </c>
      <c r="B54" s="22" t="s">
        <v>146</v>
      </c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1">
        <f>SUM(C54:S54)</f>
        <v>0</v>
      </c>
      <c r="U54" s="100"/>
      <c r="V54" s="101">
        <f t="shared" si="1"/>
        <v>0</v>
      </c>
    </row>
    <row r="55" spans="1:33" ht="40.5" x14ac:dyDescent="0.3">
      <c r="A55" s="106"/>
      <c r="B55" s="29" t="s">
        <v>93</v>
      </c>
      <c r="C55" s="104">
        <f>C54</f>
        <v>0</v>
      </c>
      <c r="D55" s="104">
        <f t="shared" ref="D55:V55" si="14">D54</f>
        <v>0</v>
      </c>
      <c r="E55" s="104">
        <f t="shared" si="14"/>
        <v>0</v>
      </c>
      <c r="F55" s="104">
        <f t="shared" si="14"/>
        <v>0</v>
      </c>
      <c r="G55" s="104">
        <f t="shared" si="14"/>
        <v>0</v>
      </c>
      <c r="H55" s="104">
        <f t="shared" si="14"/>
        <v>0</v>
      </c>
      <c r="I55" s="104">
        <f t="shared" si="14"/>
        <v>0</v>
      </c>
      <c r="J55" s="104">
        <f t="shared" si="14"/>
        <v>0</v>
      </c>
      <c r="K55" s="104">
        <f t="shared" si="14"/>
        <v>0</v>
      </c>
      <c r="L55" s="104">
        <f t="shared" si="14"/>
        <v>0</v>
      </c>
      <c r="M55" s="104">
        <f t="shared" si="14"/>
        <v>0</v>
      </c>
      <c r="N55" s="104">
        <f t="shared" si="14"/>
        <v>0</v>
      </c>
      <c r="O55" s="104">
        <f t="shared" si="14"/>
        <v>0</v>
      </c>
      <c r="P55" s="104">
        <f t="shared" si="14"/>
        <v>0</v>
      </c>
      <c r="Q55" s="104">
        <f t="shared" si="14"/>
        <v>0</v>
      </c>
      <c r="R55" s="104">
        <f t="shared" si="14"/>
        <v>0</v>
      </c>
      <c r="S55" s="104"/>
      <c r="T55" s="104">
        <f t="shared" si="14"/>
        <v>0</v>
      </c>
      <c r="U55" s="104"/>
      <c r="V55" s="104">
        <f t="shared" si="14"/>
        <v>0</v>
      </c>
    </row>
    <row r="56" spans="1:33" ht="40.5" x14ac:dyDescent="0.3">
      <c r="A56" s="107">
        <v>41</v>
      </c>
      <c r="B56" s="22" t="s">
        <v>94</v>
      </c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1">
        <f t="shared" ref="T56:T60" si="15">SUM(C56:S56)</f>
        <v>0</v>
      </c>
      <c r="U56" s="100"/>
      <c r="V56" s="101">
        <f t="shared" si="1"/>
        <v>0</v>
      </c>
    </row>
    <row r="57" spans="1:33" ht="20.25" x14ac:dyDescent="0.3">
      <c r="A57" s="107">
        <v>42</v>
      </c>
      <c r="B57" s="22" t="s">
        <v>95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1">
        <f t="shared" si="15"/>
        <v>0</v>
      </c>
      <c r="U57" s="100"/>
      <c r="V57" s="101">
        <f t="shared" si="1"/>
        <v>0</v>
      </c>
    </row>
    <row r="58" spans="1:33" ht="40.5" x14ac:dyDescent="0.3">
      <c r="A58" s="107">
        <v>43</v>
      </c>
      <c r="B58" s="22" t="s">
        <v>96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1">
        <f t="shared" si="15"/>
        <v>0</v>
      </c>
      <c r="U58" s="100"/>
      <c r="V58" s="101">
        <f t="shared" si="1"/>
        <v>0</v>
      </c>
    </row>
    <row r="59" spans="1:33" ht="20.25" x14ac:dyDescent="0.3">
      <c r="A59" s="107">
        <v>44</v>
      </c>
      <c r="B59" s="22" t="s">
        <v>97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1">
        <f t="shared" si="15"/>
        <v>0</v>
      </c>
      <c r="U59" s="100"/>
      <c r="V59" s="101">
        <f t="shared" si="1"/>
        <v>0</v>
      </c>
    </row>
    <row r="60" spans="1:33" ht="40.5" x14ac:dyDescent="0.3">
      <c r="A60" s="107">
        <v>45</v>
      </c>
      <c r="B60" s="22" t="s">
        <v>98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1">
        <f t="shared" si="15"/>
        <v>0</v>
      </c>
      <c r="U60" s="100"/>
      <c r="V60" s="101">
        <f t="shared" si="1"/>
        <v>0</v>
      </c>
    </row>
    <row r="61" spans="1:33" ht="40.5" x14ac:dyDescent="0.3">
      <c r="A61" s="106"/>
      <c r="B61" s="29" t="s">
        <v>99</v>
      </c>
      <c r="C61" s="104">
        <f>SUM(C56:C60)</f>
        <v>0</v>
      </c>
      <c r="D61" s="104">
        <f t="shared" ref="D61:V61" si="16">SUM(D56:D60)</f>
        <v>0</v>
      </c>
      <c r="E61" s="104">
        <f t="shared" si="16"/>
        <v>0</v>
      </c>
      <c r="F61" s="104">
        <f t="shared" si="16"/>
        <v>0</v>
      </c>
      <c r="G61" s="104">
        <f t="shared" si="16"/>
        <v>0</v>
      </c>
      <c r="H61" s="104">
        <f t="shared" si="16"/>
        <v>0</v>
      </c>
      <c r="I61" s="104">
        <f t="shared" si="16"/>
        <v>0</v>
      </c>
      <c r="J61" s="104">
        <f t="shared" si="16"/>
        <v>0</v>
      </c>
      <c r="K61" s="104">
        <f t="shared" si="16"/>
        <v>0</v>
      </c>
      <c r="L61" s="104">
        <f t="shared" si="16"/>
        <v>0</v>
      </c>
      <c r="M61" s="104">
        <f t="shared" si="16"/>
        <v>0</v>
      </c>
      <c r="N61" s="104">
        <f t="shared" si="16"/>
        <v>0</v>
      </c>
      <c r="O61" s="104">
        <f t="shared" si="16"/>
        <v>0</v>
      </c>
      <c r="P61" s="104">
        <f t="shared" si="16"/>
        <v>0</v>
      </c>
      <c r="Q61" s="104">
        <f t="shared" si="16"/>
        <v>0</v>
      </c>
      <c r="R61" s="104">
        <f t="shared" si="16"/>
        <v>0</v>
      </c>
      <c r="S61" s="104"/>
      <c r="T61" s="104">
        <f t="shared" si="16"/>
        <v>0</v>
      </c>
      <c r="U61" s="104"/>
      <c r="V61" s="104">
        <f t="shared" si="16"/>
        <v>0</v>
      </c>
    </row>
    <row r="62" spans="1:33" x14ac:dyDescent="0.3">
      <c r="A62" s="79">
        <v>46</v>
      </c>
      <c r="B62" s="80" t="s">
        <v>100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1">
        <f t="shared" ref="T62:T95" si="17">SUM(C62:S62)</f>
        <v>0</v>
      </c>
      <c r="U62" s="100"/>
      <c r="V62" s="101">
        <f t="shared" si="1"/>
        <v>0</v>
      </c>
    </row>
    <row r="63" spans="1:33" ht="33" x14ac:dyDescent="0.3">
      <c r="A63" s="79">
        <v>47</v>
      </c>
      <c r="B63" s="80" t="s">
        <v>101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1">
        <f t="shared" si="17"/>
        <v>0</v>
      </c>
      <c r="U63" s="100"/>
      <c r="V63" s="101">
        <f>U63+T63</f>
        <v>0</v>
      </c>
    </row>
    <row r="64" spans="1:33" x14ac:dyDescent="0.3">
      <c r="A64" s="79">
        <v>48</v>
      </c>
      <c r="B64" s="80" t="s">
        <v>102</v>
      </c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1">
        <f t="shared" si="17"/>
        <v>0</v>
      </c>
      <c r="U64" s="100"/>
      <c r="V64" s="101">
        <f t="shared" si="1"/>
        <v>0</v>
      </c>
    </row>
    <row r="65" spans="1:22" x14ac:dyDescent="0.3">
      <c r="A65" s="79">
        <v>49</v>
      </c>
      <c r="B65" s="81" t="s">
        <v>103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1">
        <f t="shared" si="17"/>
        <v>0</v>
      </c>
      <c r="U65" s="100"/>
      <c r="V65" s="101">
        <f t="shared" si="1"/>
        <v>0</v>
      </c>
    </row>
    <row r="66" spans="1:22" x14ac:dyDescent="0.3">
      <c r="A66" s="79">
        <v>50</v>
      </c>
      <c r="B66" s="82" t="s">
        <v>104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1">
        <f t="shared" si="17"/>
        <v>0</v>
      </c>
      <c r="U66" s="100"/>
      <c r="V66" s="101">
        <f t="shared" si="1"/>
        <v>0</v>
      </c>
    </row>
    <row r="67" spans="1:22" x14ac:dyDescent="0.3">
      <c r="A67" s="79">
        <v>51</v>
      </c>
      <c r="B67" s="83" t="s">
        <v>105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1">
        <f t="shared" si="17"/>
        <v>0</v>
      </c>
      <c r="U67" s="100"/>
      <c r="V67" s="101">
        <f t="shared" si="1"/>
        <v>0</v>
      </c>
    </row>
    <row r="68" spans="1:22" x14ac:dyDescent="0.3">
      <c r="A68" s="79">
        <v>52</v>
      </c>
      <c r="B68" s="84" t="s">
        <v>106</v>
      </c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1">
        <f t="shared" si="17"/>
        <v>0</v>
      </c>
      <c r="U68" s="100"/>
      <c r="V68" s="101">
        <f t="shared" si="1"/>
        <v>0</v>
      </c>
    </row>
    <row r="69" spans="1:22" ht="33" x14ac:dyDescent="0.3">
      <c r="A69" s="79">
        <v>53</v>
      </c>
      <c r="B69" s="82" t="s">
        <v>107</v>
      </c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1">
        <f t="shared" si="17"/>
        <v>0</v>
      </c>
      <c r="U69" s="100"/>
      <c r="V69" s="101">
        <f t="shared" si="1"/>
        <v>0</v>
      </c>
    </row>
    <row r="70" spans="1:22" x14ac:dyDescent="0.3">
      <c r="A70" s="79">
        <v>54</v>
      </c>
      <c r="B70" s="82" t="s">
        <v>108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1">
        <f t="shared" si="17"/>
        <v>0</v>
      </c>
      <c r="U70" s="100"/>
      <c r="V70" s="101">
        <f t="shared" si="1"/>
        <v>0</v>
      </c>
    </row>
    <row r="71" spans="1:22" x14ac:dyDescent="0.3">
      <c r="A71" s="79">
        <v>55</v>
      </c>
      <c r="B71" s="81" t="s">
        <v>109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1">
        <f t="shared" si="17"/>
        <v>0</v>
      </c>
      <c r="U71" s="100"/>
      <c r="V71" s="101">
        <f t="shared" si="1"/>
        <v>0</v>
      </c>
    </row>
    <row r="72" spans="1:22" x14ac:dyDescent="0.3">
      <c r="A72" s="79">
        <v>56</v>
      </c>
      <c r="B72" s="80" t="s">
        <v>110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1">
        <f t="shared" si="17"/>
        <v>0</v>
      </c>
      <c r="U72" s="100"/>
      <c r="V72" s="101">
        <f t="shared" si="1"/>
        <v>0</v>
      </c>
    </row>
    <row r="73" spans="1:22" x14ac:dyDescent="0.3">
      <c r="A73" s="79">
        <v>57</v>
      </c>
      <c r="B73" s="81" t="s">
        <v>111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1">
        <f t="shared" si="17"/>
        <v>0</v>
      </c>
      <c r="U73" s="100"/>
      <c r="V73" s="101">
        <f t="shared" si="1"/>
        <v>0</v>
      </c>
    </row>
    <row r="74" spans="1:22" x14ac:dyDescent="0.3">
      <c r="A74" s="79">
        <v>58</v>
      </c>
      <c r="B74" s="81" t="s">
        <v>112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1">
        <f t="shared" si="17"/>
        <v>0</v>
      </c>
      <c r="U74" s="100"/>
      <c r="V74" s="101">
        <f t="shared" si="1"/>
        <v>0</v>
      </c>
    </row>
    <row r="75" spans="1:22" x14ac:dyDescent="0.3">
      <c r="A75" s="109">
        <v>59</v>
      </c>
      <c r="B75" s="110" t="s">
        <v>113</v>
      </c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1">
        <f t="shared" si="17"/>
        <v>0</v>
      </c>
      <c r="U75" s="100"/>
      <c r="V75" s="101">
        <f t="shared" ref="V75:V95" si="18">U75+T75</f>
        <v>0</v>
      </c>
    </row>
    <row r="76" spans="1:22" x14ac:dyDescent="0.3">
      <c r="A76" s="79">
        <v>60</v>
      </c>
      <c r="B76" s="85" t="s">
        <v>114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1">
        <f t="shared" si="17"/>
        <v>0</v>
      </c>
      <c r="U76" s="100"/>
      <c r="V76" s="101">
        <f t="shared" si="18"/>
        <v>0</v>
      </c>
    </row>
    <row r="77" spans="1:22" x14ac:dyDescent="0.3">
      <c r="A77" s="79">
        <v>61</v>
      </c>
      <c r="B77" s="85" t="s">
        <v>115</v>
      </c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1">
        <f t="shared" si="17"/>
        <v>0</v>
      </c>
      <c r="U77" s="100"/>
      <c r="V77" s="101">
        <f t="shared" si="18"/>
        <v>0</v>
      </c>
    </row>
    <row r="78" spans="1:22" x14ac:dyDescent="0.3">
      <c r="A78" s="79">
        <v>62</v>
      </c>
      <c r="B78" s="85" t="s">
        <v>116</v>
      </c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1">
        <f t="shared" si="17"/>
        <v>0</v>
      </c>
      <c r="U78" s="100"/>
      <c r="V78" s="101">
        <f t="shared" si="18"/>
        <v>0</v>
      </c>
    </row>
    <row r="79" spans="1:22" x14ac:dyDescent="0.3">
      <c r="A79" s="79">
        <v>63</v>
      </c>
      <c r="B79" s="85" t="s">
        <v>117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1">
        <f t="shared" si="17"/>
        <v>0</v>
      </c>
      <c r="U79" s="100"/>
      <c r="V79" s="101">
        <f t="shared" si="18"/>
        <v>0</v>
      </c>
    </row>
    <row r="80" spans="1:22" x14ac:dyDescent="0.3">
      <c r="A80" s="79">
        <v>64</v>
      </c>
      <c r="B80" s="85" t="s">
        <v>118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1">
        <f t="shared" si="17"/>
        <v>0</v>
      </c>
      <c r="U80" s="100"/>
      <c r="V80" s="101">
        <f t="shared" si="18"/>
        <v>0</v>
      </c>
    </row>
    <row r="81" spans="1:22" x14ac:dyDescent="0.3">
      <c r="A81" s="79">
        <v>65</v>
      </c>
      <c r="B81" s="85" t="s">
        <v>119</v>
      </c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1">
        <f t="shared" si="17"/>
        <v>0</v>
      </c>
      <c r="U81" s="100"/>
      <c r="V81" s="101">
        <f t="shared" si="18"/>
        <v>0</v>
      </c>
    </row>
    <row r="82" spans="1:22" x14ac:dyDescent="0.3">
      <c r="A82" s="79">
        <v>66</v>
      </c>
      <c r="B82" s="85" t="s">
        <v>120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1">
        <f t="shared" si="17"/>
        <v>0</v>
      </c>
      <c r="U82" s="100"/>
      <c r="V82" s="101">
        <f t="shared" si="18"/>
        <v>0</v>
      </c>
    </row>
    <row r="83" spans="1:22" x14ac:dyDescent="0.3">
      <c r="A83" s="79">
        <v>67</v>
      </c>
      <c r="B83" s="85" t="s">
        <v>121</v>
      </c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1">
        <f t="shared" si="17"/>
        <v>0</v>
      </c>
      <c r="U83" s="100"/>
      <c r="V83" s="101">
        <f t="shared" si="18"/>
        <v>0</v>
      </c>
    </row>
    <row r="84" spans="1:22" x14ac:dyDescent="0.3">
      <c r="A84" s="79">
        <v>68</v>
      </c>
      <c r="B84" s="85" t="s">
        <v>122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1">
        <f t="shared" si="17"/>
        <v>0</v>
      </c>
      <c r="U84" s="100"/>
      <c r="V84" s="101">
        <f t="shared" si="18"/>
        <v>0</v>
      </c>
    </row>
    <row r="85" spans="1:22" x14ac:dyDescent="0.3">
      <c r="A85" s="79">
        <v>69</v>
      </c>
      <c r="B85" s="85" t="s">
        <v>123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1">
        <f t="shared" si="17"/>
        <v>0</v>
      </c>
      <c r="U85" s="100"/>
      <c r="V85" s="101">
        <f t="shared" si="18"/>
        <v>0</v>
      </c>
    </row>
    <row r="86" spans="1:22" x14ac:dyDescent="0.3">
      <c r="A86" s="79">
        <v>70</v>
      </c>
      <c r="B86" s="85" t="s">
        <v>124</v>
      </c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1">
        <f t="shared" si="17"/>
        <v>0</v>
      </c>
      <c r="U86" s="100"/>
      <c r="V86" s="101">
        <f t="shared" si="18"/>
        <v>0</v>
      </c>
    </row>
    <row r="87" spans="1:22" x14ac:dyDescent="0.3">
      <c r="A87" s="79">
        <v>71</v>
      </c>
      <c r="B87" s="85" t="s">
        <v>125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1">
        <f t="shared" si="17"/>
        <v>0</v>
      </c>
      <c r="U87" s="100"/>
      <c r="V87" s="101">
        <f t="shared" si="18"/>
        <v>0</v>
      </c>
    </row>
    <row r="88" spans="1:22" x14ac:dyDescent="0.3">
      <c r="A88" s="79">
        <v>72</v>
      </c>
      <c r="B88" s="85" t="s">
        <v>126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1">
        <f t="shared" si="17"/>
        <v>0</v>
      </c>
      <c r="U88" s="100"/>
      <c r="V88" s="101">
        <f t="shared" si="18"/>
        <v>0</v>
      </c>
    </row>
    <row r="89" spans="1:22" x14ac:dyDescent="0.3">
      <c r="A89" s="79">
        <v>73</v>
      </c>
      <c r="B89" s="85" t="s">
        <v>127</v>
      </c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1">
        <f t="shared" si="17"/>
        <v>0</v>
      </c>
      <c r="U89" s="100"/>
      <c r="V89" s="101">
        <f t="shared" si="18"/>
        <v>0</v>
      </c>
    </row>
    <row r="90" spans="1:22" x14ac:dyDescent="0.3">
      <c r="A90" s="79">
        <v>74</v>
      </c>
      <c r="B90" s="85" t="s">
        <v>128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1">
        <f t="shared" si="17"/>
        <v>0</v>
      </c>
      <c r="U90" s="100"/>
      <c r="V90" s="101">
        <f t="shared" si="18"/>
        <v>0</v>
      </c>
    </row>
    <row r="91" spans="1:22" x14ac:dyDescent="0.3">
      <c r="A91" s="79">
        <v>75</v>
      </c>
      <c r="B91" s="85" t="s">
        <v>129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1">
        <f t="shared" si="17"/>
        <v>0</v>
      </c>
      <c r="U91" s="100"/>
      <c r="V91" s="101">
        <f t="shared" si="18"/>
        <v>0</v>
      </c>
    </row>
    <row r="92" spans="1:22" x14ac:dyDescent="0.3">
      <c r="A92" s="79">
        <v>76</v>
      </c>
      <c r="B92" s="86" t="s">
        <v>130</v>
      </c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1">
        <f t="shared" si="17"/>
        <v>0</v>
      </c>
      <c r="U92" s="100"/>
      <c r="V92" s="101">
        <f t="shared" si="18"/>
        <v>0</v>
      </c>
    </row>
    <row r="93" spans="1:22" x14ac:dyDescent="0.3">
      <c r="A93" s="79">
        <v>77</v>
      </c>
      <c r="B93" s="86" t="s">
        <v>131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1">
        <f t="shared" si="17"/>
        <v>0</v>
      </c>
      <c r="U93" s="100"/>
      <c r="V93" s="101">
        <f t="shared" si="18"/>
        <v>0</v>
      </c>
    </row>
    <row r="94" spans="1:22" x14ac:dyDescent="0.3">
      <c r="A94" s="79">
        <v>78</v>
      </c>
      <c r="B94" s="86" t="s">
        <v>132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1">
        <f t="shared" si="17"/>
        <v>0</v>
      </c>
      <c r="U94" s="100"/>
      <c r="V94" s="101">
        <f t="shared" si="18"/>
        <v>0</v>
      </c>
    </row>
    <row r="95" spans="1:22" x14ac:dyDescent="0.3">
      <c r="A95" s="79">
        <v>79</v>
      </c>
      <c r="B95" s="86" t="s">
        <v>133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1">
        <f t="shared" si="17"/>
        <v>0</v>
      </c>
      <c r="U95" s="100"/>
      <c r="V95" s="101">
        <f t="shared" si="18"/>
        <v>0</v>
      </c>
    </row>
    <row r="96" spans="1:22" x14ac:dyDescent="0.3">
      <c r="A96" s="106"/>
      <c r="B96" s="111" t="s">
        <v>134</v>
      </c>
      <c r="C96" s="104">
        <f t="shared" ref="C96:R96" si="19">SUM(C62:C95)</f>
        <v>0</v>
      </c>
      <c r="D96" s="104">
        <f t="shared" si="19"/>
        <v>0</v>
      </c>
      <c r="E96" s="104">
        <f t="shared" si="19"/>
        <v>0</v>
      </c>
      <c r="F96" s="104">
        <f t="shared" si="19"/>
        <v>0</v>
      </c>
      <c r="G96" s="104">
        <f t="shared" si="19"/>
        <v>0</v>
      </c>
      <c r="H96" s="104">
        <f t="shared" si="19"/>
        <v>0</v>
      </c>
      <c r="I96" s="104">
        <f t="shared" si="19"/>
        <v>0</v>
      </c>
      <c r="J96" s="104">
        <f t="shared" si="19"/>
        <v>0</v>
      </c>
      <c r="K96" s="104">
        <f t="shared" si="19"/>
        <v>0</v>
      </c>
      <c r="L96" s="104">
        <f t="shared" si="19"/>
        <v>0</v>
      </c>
      <c r="M96" s="104">
        <f t="shared" si="19"/>
        <v>0</v>
      </c>
      <c r="N96" s="104">
        <f t="shared" si="19"/>
        <v>0</v>
      </c>
      <c r="O96" s="104">
        <f t="shared" si="19"/>
        <v>0</v>
      </c>
      <c r="P96" s="104">
        <f t="shared" si="19"/>
        <v>0</v>
      </c>
      <c r="Q96" s="104">
        <f t="shared" si="19"/>
        <v>0</v>
      </c>
      <c r="R96" s="104">
        <f t="shared" si="19"/>
        <v>0</v>
      </c>
      <c r="S96" s="104"/>
      <c r="T96" s="104">
        <f>SUM(T62:T95)</f>
        <v>0</v>
      </c>
      <c r="U96" s="104">
        <f>SUM(U62:U95)</f>
        <v>0</v>
      </c>
      <c r="V96" s="104">
        <f>SUM(V62:V95)</f>
        <v>0</v>
      </c>
    </row>
    <row r="97" spans="1:22" x14ac:dyDescent="0.3">
      <c r="A97" s="106"/>
      <c r="B97" s="111" t="s">
        <v>156</v>
      </c>
      <c r="C97" s="104">
        <f t="shared" ref="C97:R97" si="20">C96+C61+C55+C53</f>
        <v>0</v>
      </c>
      <c r="D97" s="104">
        <f t="shared" si="20"/>
        <v>0</v>
      </c>
      <c r="E97" s="104">
        <f t="shared" si="20"/>
        <v>0</v>
      </c>
      <c r="F97" s="104">
        <f t="shared" si="20"/>
        <v>0</v>
      </c>
      <c r="G97" s="104">
        <f t="shared" si="20"/>
        <v>0</v>
      </c>
      <c r="H97" s="104">
        <f t="shared" si="20"/>
        <v>0</v>
      </c>
      <c r="I97" s="104">
        <f t="shared" si="20"/>
        <v>0</v>
      </c>
      <c r="J97" s="104">
        <f t="shared" si="20"/>
        <v>0</v>
      </c>
      <c r="K97" s="104">
        <f t="shared" si="20"/>
        <v>0</v>
      </c>
      <c r="L97" s="104">
        <f t="shared" si="20"/>
        <v>0</v>
      </c>
      <c r="M97" s="104">
        <f t="shared" si="20"/>
        <v>0</v>
      </c>
      <c r="N97" s="104">
        <f t="shared" si="20"/>
        <v>0</v>
      </c>
      <c r="O97" s="104">
        <f t="shared" si="20"/>
        <v>0</v>
      </c>
      <c r="P97" s="104">
        <f t="shared" si="20"/>
        <v>0</v>
      </c>
      <c r="Q97" s="104">
        <f t="shared" si="20"/>
        <v>0</v>
      </c>
      <c r="R97" s="104">
        <f t="shared" si="20"/>
        <v>0</v>
      </c>
      <c r="S97" s="104"/>
      <c r="T97" s="104">
        <f>T96+T61+T55+T53</f>
        <v>0</v>
      </c>
      <c r="U97" s="104">
        <f>U96+U61+U55+U53</f>
        <v>0</v>
      </c>
      <c r="V97" s="104">
        <f>V96+V61+V55+V53</f>
        <v>0</v>
      </c>
    </row>
    <row r="98" spans="1:22" ht="57.75" customHeight="1" x14ac:dyDescent="0.3">
      <c r="A98" s="107"/>
      <c r="B98" s="112" t="s">
        <v>136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1">
        <f>SUM(C98:S98)</f>
        <v>0</v>
      </c>
      <c r="U98" s="100"/>
      <c r="V98" s="101">
        <f t="shared" ref="V98" si="21">U98+T98</f>
        <v>0</v>
      </c>
    </row>
    <row r="99" spans="1:22" ht="28.5" customHeight="1" x14ac:dyDescent="0.3">
      <c r="A99" s="106"/>
      <c r="B99" s="111" t="s">
        <v>156</v>
      </c>
      <c r="C99" s="104">
        <f>C98+C97</f>
        <v>0</v>
      </c>
      <c r="D99" s="104">
        <f t="shared" ref="D99:V99" si="22">D98+D97</f>
        <v>0</v>
      </c>
      <c r="E99" s="104">
        <f t="shared" si="22"/>
        <v>0</v>
      </c>
      <c r="F99" s="104">
        <f t="shared" si="22"/>
        <v>0</v>
      </c>
      <c r="G99" s="104">
        <f t="shared" si="22"/>
        <v>0</v>
      </c>
      <c r="H99" s="104">
        <f t="shared" si="22"/>
        <v>0</v>
      </c>
      <c r="I99" s="104">
        <f t="shared" si="22"/>
        <v>0</v>
      </c>
      <c r="J99" s="104">
        <f t="shared" si="22"/>
        <v>0</v>
      </c>
      <c r="K99" s="104">
        <f t="shared" si="22"/>
        <v>0</v>
      </c>
      <c r="L99" s="104">
        <f t="shared" si="22"/>
        <v>0</v>
      </c>
      <c r="M99" s="104">
        <f t="shared" si="22"/>
        <v>0</v>
      </c>
      <c r="N99" s="104">
        <f t="shared" si="22"/>
        <v>0</v>
      </c>
      <c r="O99" s="104">
        <f t="shared" si="22"/>
        <v>0</v>
      </c>
      <c r="P99" s="104">
        <f t="shared" si="22"/>
        <v>0</v>
      </c>
      <c r="Q99" s="104">
        <f t="shared" si="22"/>
        <v>0</v>
      </c>
      <c r="R99" s="104">
        <f t="shared" si="22"/>
        <v>0</v>
      </c>
      <c r="S99" s="104"/>
      <c r="T99" s="104">
        <f t="shared" si="22"/>
        <v>0</v>
      </c>
      <c r="U99" s="104">
        <f t="shared" si="22"/>
        <v>0</v>
      </c>
      <c r="V99" s="104">
        <f t="shared" si="22"/>
        <v>0</v>
      </c>
    </row>
    <row r="100" spans="1:22" x14ac:dyDescent="0.3">
      <c r="V100" s="113"/>
    </row>
    <row r="101" spans="1:22" x14ac:dyDescent="0.3"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</row>
    <row r="102" spans="1:22" x14ac:dyDescent="0.3">
      <c r="T102" s="91" t="s">
        <v>157</v>
      </c>
    </row>
  </sheetData>
  <mergeCells count="8">
    <mergeCell ref="T4:V4"/>
    <mergeCell ref="A5:V6"/>
    <mergeCell ref="A7:A8"/>
    <mergeCell ref="B7:B8"/>
    <mergeCell ref="C7:S7"/>
    <mergeCell ref="T7:T8"/>
    <mergeCell ref="U7:U8"/>
    <mergeCell ref="V7:V8"/>
  </mergeCells>
  <conditionalFormatting sqref="V98 C10:V14 C16:V21 C23:V25 C27:V51 C54:V54 C56:V61">
    <cfRule type="cellIs" dxfId="4" priority="5" operator="lessThan">
      <formula>0</formula>
    </cfRule>
  </conditionalFormatting>
  <conditionalFormatting sqref="C98:S98 U98">
    <cfRule type="cellIs" dxfId="3" priority="4" operator="lessThan">
      <formula>0</formula>
    </cfRule>
  </conditionalFormatting>
  <conditionalFormatting sqref="C62:S95 U62:V95">
    <cfRule type="cellIs" dxfId="2" priority="3" operator="lessThan">
      <formula>0</formula>
    </cfRule>
  </conditionalFormatting>
  <conditionalFormatting sqref="T62:T95">
    <cfRule type="cellIs" dxfId="1" priority="2" operator="lessThan">
      <formula>0</formula>
    </cfRule>
  </conditionalFormatting>
  <conditionalFormatting sqref="T98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2024_АПП_забол</vt:lpstr>
      <vt:lpstr>изм 2024_НМП</vt:lpstr>
      <vt:lpstr>'изм 2024_НМП'!Область_печати</vt:lpstr>
      <vt:lpstr>'изменения _АПП_профил'!Область_печати</vt:lpstr>
      <vt:lpstr>'изменения 2024_АПП_забол'!Область_печати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2024-04-09T11:11:50Z</dcterms:created>
  <dcterms:modified xsi:type="dcterms:W3CDTF">2024-04-16T08:22:29Z</dcterms:modified>
</cp:coreProperties>
</file>